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15x.2025 Escuela Agraria Durazno\01. Instrucción\1 INFORMACION GENERAL -anexos y rubrado\"/>
    </mc:Choice>
  </mc:AlternateContent>
  <xr:revisionPtr revIDLastSave="0" documentId="13_ncr:1_{03A55C32-77AC-40FB-A94D-538133577D1D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generico'!$B$2:$G$546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2" i="43" l="1"/>
  <c r="G76" i="43"/>
  <c r="G493" i="43"/>
  <c r="G481" i="43"/>
  <c r="G480" i="43"/>
  <c r="G362" i="43"/>
  <c r="G17" i="43"/>
  <c r="G18" i="43"/>
  <c r="G19" i="43"/>
  <c r="G20" i="43"/>
  <c r="G21" i="43"/>
  <c r="G22" i="43"/>
  <c r="G24" i="43"/>
  <c r="G23" i="43" s="1"/>
  <c r="G16" i="43" l="1"/>
  <c r="G356" i="43"/>
  <c r="G357" i="43"/>
  <c r="G358" i="43"/>
  <c r="G359" i="43"/>
  <c r="G360" i="43"/>
  <c r="G345" i="43"/>
  <c r="G119" i="43"/>
  <c r="G72" i="43"/>
  <c r="G318" i="43" l="1"/>
  <c r="G494" i="43" l="1"/>
  <c r="G446" i="43"/>
  <c r="G326" i="43"/>
  <c r="G438" i="43"/>
  <c r="G224" i="43"/>
  <c r="G527" i="43" l="1"/>
  <c r="G526" i="43"/>
  <c r="G525" i="43"/>
  <c r="G524" i="43"/>
  <c r="G523" i="43"/>
  <c r="G324" i="43" l="1"/>
  <c r="G544" i="43" l="1"/>
  <c r="G543" i="43"/>
  <c r="G542" i="43"/>
  <c r="G541" i="43"/>
  <c r="G540" i="43"/>
  <c r="G539" i="43"/>
  <c r="G538" i="43"/>
  <c r="G537" i="43"/>
  <c r="G536" i="43"/>
  <c r="G535" i="43"/>
  <c r="G534" i="43"/>
  <c r="G533" i="43"/>
  <c r="G532" i="43"/>
  <c r="G531" i="43"/>
  <c r="G530" i="43"/>
  <c r="G309" i="43"/>
  <c r="G316" i="43"/>
  <c r="G315" i="43"/>
  <c r="G252" i="43"/>
  <c r="G520" i="43"/>
  <c r="G491" i="43"/>
  <c r="G518" i="43"/>
  <c r="G517" i="43"/>
  <c r="G511" i="43"/>
  <c r="G516" i="43"/>
  <c r="G502" i="43"/>
  <c r="G442" i="43"/>
  <c r="G497" i="43"/>
  <c r="G488" i="43"/>
  <c r="G487" i="43"/>
  <c r="G475" i="43"/>
  <c r="G463" i="43"/>
  <c r="G470" i="43"/>
  <c r="G462" i="43"/>
  <c r="G344" i="43"/>
  <c r="G343" i="43"/>
  <c r="G150" i="43"/>
  <c r="G302" i="43"/>
  <c r="G286" i="43"/>
  <c r="G284" i="43"/>
  <c r="G117" i="43"/>
  <c r="G256" i="43"/>
  <c r="G260" i="43"/>
  <c r="G246" i="43"/>
  <c r="G232" i="43"/>
  <c r="G231" i="43"/>
  <c r="G230" i="43"/>
  <c r="G228" i="43"/>
  <c r="G227" i="43"/>
  <c r="G226" i="43"/>
  <c r="G225" i="43"/>
  <c r="G259" i="43"/>
  <c r="G238" i="43"/>
  <c r="G237" i="43"/>
  <c r="G245" i="43"/>
  <c r="G289" i="43"/>
  <c r="G70" i="43"/>
  <c r="G519" i="43" l="1"/>
  <c r="H529" i="43"/>
  <c r="G122" i="43"/>
  <c r="G121" i="43"/>
  <c r="G310" i="43"/>
  <c r="G308" i="43"/>
  <c r="G307" i="43"/>
  <c r="G306" i="43"/>
  <c r="G305" i="43"/>
  <c r="G304" i="43"/>
  <c r="G296" i="43"/>
  <c r="G295" i="43"/>
  <c r="G120" i="43" l="1"/>
  <c r="G528" i="43"/>
  <c r="G522" i="43"/>
  <c r="G510" i="43"/>
  <c r="G515" i="43"/>
  <c r="G503" i="43"/>
  <c r="G504" i="43"/>
  <c r="G501" i="43"/>
  <c r="G492" i="43"/>
  <c r="G490" i="43"/>
  <c r="G489" i="43"/>
  <c r="G486" i="43"/>
  <c r="G498" i="43"/>
  <c r="G496" i="43"/>
  <c r="G484" i="43"/>
  <c r="G483" i="43"/>
  <c r="G478" i="43"/>
  <c r="G477" i="43"/>
  <c r="G465" i="43"/>
  <c r="G476" i="43"/>
  <c r="G464" i="43"/>
  <c r="G474" i="43"/>
  <c r="G473" i="43"/>
  <c r="G472" i="43"/>
  <c r="G471" i="43"/>
  <c r="G469" i="43"/>
  <c r="G468" i="43"/>
  <c r="G467" i="43"/>
  <c r="G466" i="43"/>
  <c r="G461" i="43"/>
  <c r="G459" i="43"/>
  <c r="G458" i="43"/>
  <c r="G457" i="43"/>
  <c r="G456" i="43"/>
  <c r="G455" i="43"/>
  <c r="G454" i="43"/>
  <c r="G453" i="43"/>
  <c r="G452" i="43"/>
  <c r="G451" i="43"/>
  <c r="G450" i="43"/>
  <c r="G449" i="43"/>
  <c r="G448" i="43"/>
  <c r="G447" i="43"/>
  <c r="G445" i="43"/>
  <c r="G444" i="43"/>
  <c r="G441" i="43"/>
  <c r="G422" i="43"/>
  <c r="G434" i="43"/>
  <c r="G429" i="43"/>
  <c r="G424" i="43"/>
  <c r="G440" i="43"/>
  <c r="G437" i="43"/>
  <c r="G435" i="43"/>
  <c r="G433" i="43"/>
  <c r="G432" i="43"/>
  <c r="G431" i="43"/>
  <c r="G430" i="43"/>
  <c r="G428" i="43"/>
  <c r="G427" i="43"/>
  <c r="G426" i="43"/>
  <c r="G425" i="43"/>
  <c r="G423" i="43"/>
  <c r="G421" i="43"/>
  <c r="G420" i="43"/>
  <c r="G339" i="43"/>
  <c r="G338" i="43"/>
  <c r="G337" i="43"/>
  <c r="G418" i="43"/>
  <c r="G417" i="43"/>
  <c r="G416" i="43"/>
  <c r="G415" i="43"/>
  <c r="G407" i="43"/>
  <c r="G406" i="43"/>
  <c r="G405" i="43"/>
  <c r="G404" i="43"/>
  <c r="G403" i="43"/>
  <c r="G402" i="43"/>
  <c r="G401" i="43"/>
  <c r="G400" i="43"/>
  <c r="G399" i="43"/>
  <c r="G398" i="43"/>
  <c r="G397" i="43"/>
  <c r="G396" i="43"/>
  <c r="G395" i="43"/>
  <c r="G394" i="43"/>
  <c r="G413" i="43"/>
  <c r="G412" i="43"/>
  <c r="G411" i="43"/>
  <c r="G410" i="43"/>
  <c r="G409" i="43"/>
  <c r="G408" i="43"/>
  <c r="G391" i="43"/>
  <c r="G364" i="43"/>
  <c r="G383" i="43"/>
  <c r="G382" i="43"/>
  <c r="G381" i="43"/>
  <c r="G380" i="43"/>
  <c r="G379" i="43"/>
  <c r="G378" i="43"/>
  <c r="G377" i="43"/>
  <c r="G376" i="43"/>
  <c r="G375" i="43"/>
  <c r="G372" i="43"/>
  <c r="G371" i="43"/>
  <c r="G370" i="43"/>
  <c r="G369" i="43"/>
  <c r="G363" i="43"/>
  <c r="G389" i="43"/>
  <c r="G388" i="43"/>
  <c r="G387" i="43"/>
  <c r="G386" i="43"/>
  <c r="G385" i="43"/>
  <c r="G368" i="43"/>
  <c r="G367" i="43"/>
  <c r="G366" i="43"/>
  <c r="G373" i="43"/>
  <c r="G361" i="43"/>
  <c r="G355" i="43"/>
  <c r="G342" i="43"/>
  <c r="G354" i="43"/>
  <c r="G350" i="43"/>
  <c r="G349" i="43"/>
  <c r="G348" i="43"/>
  <c r="G346" i="43"/>
  <c r="G340" i="43"/>
  <c r="G336" i="43"/>
  <c r="G335" i="43"/>
  <c r="G334" i="43"/>
  <c r="G333" i="43"/>
  <c r="G332" i="43"/>
  <c r="G331" i="43"/>
  <c r="G330" i="43"/>
  <c r="G329" i="43"/>
  <c r="G328" i="43"/>
  <c r="G325" i="43"/>
  <c r="G323" i="43"/>
  <c r="G322" i="43"/>
  <c r="G321" i="43"/>
  <c r="G320" i="43"/>
  <c r="G317" i="43"/>
  <c r="G314" i="43"/>
  <c r="G313" i="43"/>
  <c r="G300" i="43"/>
  <c r="G311" i="43"/>
  <c r="G303" i="43"/>
  <c r="G301" i="43"/>
  <c r="G299" i="43"/>
  <c r="G297" i="43"/>
  <c r="G294" i="43"/>
  <c r="G293" i="43"/>
  <c r="G292" i="43"/>
  <c r="G290" i="43"/>
  <c r="G288" i="43"/>
  <c r="G287" i="43"/>
  <c r="G285" i="43"/>
  <c r="G283" i="43"/>
  <c r="G282" i="43"/>
  <c r="G280" i="43"/>
  <c r="G279" i="43"/>
  <c r="G278" i="43"/>
  <c r="G277" i="43"/>
  <c r="G276" i="43"/>
  <c r="G275" i="43"/>
  <c r="G274" i="43"/>
  <c r="G273" i="43"/>
  <c r="G272" i="43"/>
  <c r="G271" i="43"/>
  <c r="G270" i="43"/>
  <c r="G269" i="43"/>
  <c r="G268" i="43"/>
  <c r="G267" i="43"/>
  <c r="G266" i="43"/>
  <c r="G265" i="43"/>
  <c r="G264" i="43"/>
  <c r="G263" i="43"/>
  <c r="G243" i="43"/>
  <c r="G221" i="43"/>
  <c r="G216" i="43"/>
  <c r="G214" i="43"/>
  <c r="G234" i="43"/>
  <c r="G241" i="43"/>
  <c r="G249" i="43"/>
  <c r="G247" i="43"/>
  <c r="G514" i="43"/>
  <c r="G513" i="43"/>
  <c r="G258" i="43"/>
  <c r="G257" i="43"/>
  <c r="G255" i="43"/>
  <c r="G244" i="43"/>
  <c r="G254" i="43"/>
  <c r="G253" i="43"/>
  <c r="G242" i="43"/>
  <c r="G250" i="43"/>
  <c r="G248" i="43"/>
  <c r="G251" i="43"/>
  <c r="G240" i="43"/>
  <c r="G235" i="43"/>
  <c r="G233" i="43"/>
  <c r="G236" i="43"/>
  <c r="G229" i="43"/>
  <c r="G220" i="43"/>
  <c r="G219" i="43"/>
  <c r="G218" i="43"/>
  <c r="G217" i="43"/>
  <c r="G215" i="43"/>
  <c r="G213" i="43"/>
  <c r="G211" i="43"/>
  <c r="G210" i="43"/>
  <c r="G209" i="43"/>
  <c r="G207" i="43"/>
  <c r="G206" i="43"/>
  <c r="G205" i="43"/>
  <c r="G204" i="43"/>
  <c r="G203" i="43"/>
  <c r="G202" i="43"/>
  <c r="G201" i="43"/>
  <c r="G200" i="43"/>
  <c r="G199" i="43"/>
  <c r="G198" i="43"/>
  <c r="G196" i="43"/>
  <c r="G195" i="43"/>
  <c r="G194" i="43"/>
  <c r="G193" i="43"/>
  <c r="G192" i="43"/>
  <c r="G191" i="43"/>
  <c r="G190" i="43"/>
  <c r="G189" i="43"/>
  <c r="G188" i="43"/>
  <c r="G187" i="43"/>
  <c r="G186" i="43"/>
  <c r="G185" i="43"/>
  <c r="G184" i="43"/>
  <c r="G183" i="43"/>
  <c r="G182" i="43"/>
  <c r="G181" i="43"/>
  <c r="G180" i="43"/>
  <c r="G179" i="43"/>
  <c r="G178" i="43"/>
  <c r="G174" i="43"/>
  <c r="G173" i="43"/>
  <c r="G172" i="43"/>
  <c r="G170" i="43"/>
  <c r="G169" i="43"/>
  <c r="G168" i="43"/>
  <c r="G166" i="43"/>
  <c r="G165" i="43"/>
  <c r="G162" i="43"/>
  <c r="G161" i="43"/>
  <c r="G160" i="43"/>
  <c r="G159" i="43"/>
  <c r="G157" i="43"/>
  <c r="G156" i="43"/>
  <c r="G155" i="43"/>
  <c r="G154" i="43"/>
  <c r="G153" i="43"/>
  <c r="G151" i="43"/>
  <c r="G149" i="43"/>
  <c r="G148" i="43"/>
  <c r="G147" i="43"/>
  <c r="G146" i="43"/>
  <c r="G145" i="43"/>
  <c r="G144" i="43"/>
  <c r="G143" i="43"/>
  <c r="G141" i="43"/>
  <c r="G140" i="43"/>
  <c r="G139" i="43"/>
  <c r="G138" i="43"/>
  <c r="G137" i="43"/>
  <c r="G136" i="43"/>
  <c r="G135" i="43"/>
  <c r="G134" i="43"/>
  <c r="G133" i="43"/>
  <c r="G132" i="43"/>
  <c r="G131" i="43"/>
  <c r="G130" i="43"/>
  <c r="G129" i="43"/>
  <c r="H460" i="43" l="1"/>
  <c r="H443" i="43"/>
  <c r="G509" i="43"/>
  <c r="G390" i="43"/>
  <c r="G436" i="43"/>
  <c r="H312" i="43"/>
  <c r="H341" i="43"/>
  <c r="H521" i="43"/>
  <c r="G223" i="43"/>
  <c r="H485" i="43"/>
  <c r="H319" i="43"/>
  <c r="H495" i="43"/>
  <c r="G171" i="43"/>
  <c r="G500" i="43"/>
  <c r="G512" i="43"/>
  <c r="G505" i="43" s="1"/>
  <c r="G164" i="43"/>
  <c r="G384" i="43"/>
  <c r="G419" i="43"/>
  <c r="H327" i="43"/>
  <c r="H347" i="43"/>
  <c r="G374" i="43"/>
  <c r="G365" i="43"/>
  <c r="H439" i="43"/>
  <c r="G393" i="43"/>
  <c r="G353" i="43"/>
  <c r="G414" i="43"/>
  <c r="H298" i="43"/>
  <c r="G281" i="43"/>
  <c r="G262" i="43"/>
  <c r="G291" i="43"/>
  <c r="G239" i="43"/>
  <c r="G177" i="43"/>
  <c r="G212" i="43"/>
  <c r="G128" i="43"/>
  <c r="G208" i="43"/>
  <c r="G142" i="43"/>
  <c r="H158" i="43"/>
  <c r="G197" i="43"/>
  <c r="G152" i="43"/>
  <c r="G126" i="43"/>
  <c r="G125" i="43"/>
  <c r="G124" i="43"/>
  <c r="G118" i="43"/>
  <c r="G114" i="43"/>
  <c r="G113" i="43"/>
  <c r="G112" i="43"/>
  <c r="G110" i="43"/>
  <c r="G109" i="43"/>
  <c r="G108" i="43"/>
  <c r="G107" i="43"/>
  <c r="G106" i="43"/>
  <c r="G105" i="43"/>
  <c r="G99" i="43"/>
  <c r="G100" i="43"/>
  <c r="G101" i="43"/>
  <c r="G102" i="43"/>
  <c r="G103" i="43"/>
  <c r="G98" i="43"/>
  <c r="G508" i="43"/>
  <c r="G507" i="43"/>
  <c r="G506" i="43"/>
  <c r="G96" i="43"/>
  <c r="G95" i="43"/>
  <c r="G93" i="43"/>
  <c r="G91" i="43"/>
  <c r="G90" i="43"/>
  <c r="G89" i="43"/>
  <c r="G88" i="43"/>
  <c r="G86" i="43"/>
  <c r="G85" i="43"/>
  <c r="G84" i="43"/>
  <c r="G83" i="43"/>
  <c r="G82" i="43"/>
  <c r="G78" i="43"/>
  <c r="G79" i="43"/>
  <c r="G77" i="43"/>
  <c r="G47" i="43"/>
  <c r="G71" i="43"/>
  <c r="G69" i="43"/>
  <c r="G68" i="43"/>
  <c r="G67" i="43"/>
  <c r="G66" i="43"/>
  <c r="G65" i="43"/>
  <c r="G64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6" i="43"/>
  <c r="G40" i="43"/>
  <c r="G41" i="43"/>
  <c r="G42" i="43"/>
  <c r="G43" i="43"/>
  <c r="G44" i="43"/>
  <c r="G39" i="43"/>
  <c r="G27" i="43"/>
  <c r="G28" i="43"/>
  <c r="G29" i="43"/>
  <c r="G30" i="43"/>
  <c r="G31" i="43"/>
  <c r="G32" i="43"/>
  <c r="G33" i="43"/>
  <c r="G34" i="43"/>
  <c r="G35" i="43"/>
  <c r="G36" i="43"/>
  <c r="G37" i="43"/>
  <c r="G26" i="43"/>
  <c r="G14" i="43"/>
  <c r="G15" i="43"/>
  <c r="G13" i="43"/>
  <c r="G11" i="43"/>
  <c r="G75" i="43" l="1"/>
  <c r="H127" i="43"/>
  <c r="H499" i="43"/>
  <c r="G92" i="43"/>
  <c r="H45" i="43"/>
  <c r="G116" i="43"/>
  <c r="G115" i="43" s="1"/>
  <c r="G94" i="43"/>
  <c r="G81" i="43"/>
  <c r="G111" i="43"/>
  <c r="G87" i="43"/>
  <c r="G123" i="43"/>
  <c r="H392" i="43"/>
  <c r="G352" i="43"/>
  <c r="H351" i="43" s="1"/>
  <c r="H261" i="43"/>
  <c r="G176" i="43"/>
  <c r="H163" i="43"/>
  <c r="G222" i="43"/>
  <c r="G104" i="43"/>
  <c r="G97" i="43"/>
  <c r="H25" i="43"/>
  <c r="H38" i="43"/>
  <c r="G12" i="43"/>
  <c r="G10" i="43"/>
  <c r="G80" i="43" l="1"/>
  <c r="H74" i="43" s="1"/>
  <c r="H9" i="43"/>
  <c r="H175" i="43"/>
  <c r="H545" i="43" l="1"/>
</calcChain>
</file>

<file path=xl/sharedStrings.xml><?xml version="1.0" encoding="utf-8"?>
<sst xmlns="http://schemas.openxmlformats.org/spreadsheetml/2006/main" count="1341" uniqueCount="879">
  <si>
    <t>PINTURA</t>
  </si>
  <si>
    <t>ml</t>
  </si>
  <si>
    <t>m2</t>
  </si>
  <si>
    <t>m3</t>
  </si>
  <si>
    <t>RUBRO</t>
  </si>
  <si>
    <t>unidad</t>
  </si>
  <si>
    <t>CONTRAPISOS</t>
  </si>
  <si>
    <t>ALUMINIO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</si>
  <si>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</si>
  <si>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</si>
  <si>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</si>
  <si>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</si>
  <si>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</si>
  <si>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</si>
  <si>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</si>
  <si>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</si>
  <si>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</si>
  <si>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</si>
  <si>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</si>
  <si>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</si>
  <si>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</si>
  <si>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</si>
  <si>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</si>
  <si>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</si>
  <si>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</si>
  <si>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</si>
  <si>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</si>
  <si>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</si>
  <si>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</si>
  <si>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</si>
  <si>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</si>
  <si>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</si>
  <si>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</si>
  <si>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Replanteo planialtimétrico</t>
  </si>
  <si>
    <t>VARIOS</t>
  </si>
  <si>
    <t>Servicio provisorio de OSE</t>
  </si>
  <si>
    <t>1.2.1</t>
  </si>
  <si>
    <t>1.2.2</t>
  </si>
  <si>
    <t>1.3.1</t>
  </si>
  <si>
    <t>1.3.2</t>
  </si>
  <si>
    <t>Andamios</t>
  </si>
  <si>
    <t>1.2.9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</si>
  <si>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</si>
  <si>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</si>
  <si>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</si>
  <si>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</si>
  <si>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</si>
  <si>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</si>
  <si>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</si>
  <si>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</si>
  <si>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</si>
  <si>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</si>
  <si>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</si>
  <si>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</si>
  <si>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</si>
  <si>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</si>
  <si>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</si>
  <si>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</si>
  <si>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</si>
  <si>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</si>
  <si>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</si>
  <si>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</si>
  <si>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</si>
  <si>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</si>
  <si>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</si>
  <si>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</si>
  <si>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</si>
  <si>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</si>
  <si>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</si>
  <si>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</si>
  <si>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Inodoro con tapa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</si>
  <si>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</si>
  <si>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</si>
  <si>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</si>
  <si>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</si>
  <si>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</si>
  <si>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</si>
  <si>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</si>
  <si>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</si>
  <si>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</si>
  <si>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</si>
  <si>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</si>
  <si>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</si>
  <si>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</si>
  <si>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</si>
  <si>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</si>
  <si>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</si>
  <si>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</si>
  <si>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</si>
  <si>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</si>
  <si>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</si>
  <si>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</si>
  <si>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</si>
  <si>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</si>
  <si>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</si>
  <si>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</si>
  <si>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</si>
  <si>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</si>
  <si>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</si>
  <si>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</si>
  <si>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</si>
  <si>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</si>
  <si>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</si>
  <si>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</si>
  <si>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</si>
  <si>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</si>
  <si>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</si>
  <si>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</si>
  <si>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</si>
  <si>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</si>
  <si>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</si>
  <si>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</si>
  <si>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</si>
  <si>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</si>
  <si>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</si>
  <si>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</si>
  <si>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</si>
  <si>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</si>
  <si>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</si>
  <si>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</si>
  <si>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</si>
  <si>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</si>
  <si>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</si>
  <si>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</si>
  <si>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</si>
  <si>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</si>
  <si>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</si>
  <si>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</si>
  <si>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</si>
  <si>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</si>
  <si>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</si>
  <si>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>Consumo de OSE</t>
  </si>
  <si>
    <t xml:space="preserve">Consumo de UTE 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</si>
  <si>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</si>
  <si>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</si>
  <si>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</si>
  <si>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</si>
  <si>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</si>
  <si>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</si>
  <si>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</si>
  <si>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</si>
  <si>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</si>
  <si>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</si>
  <si>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</si>
  <si>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</si>
  <si>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</si>
  <si>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</si>
  <si>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</si>
  <si>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</si>
  <si>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</si>
  <si>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</si>
  <si>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</si>
  <si>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</si>
  <si>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</si>
  <si>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</si>
  <si>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</si>
  <si>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</si>
  <si>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</si>
  <si>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</si>
  <si>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</si>
  <si>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</si>
  <si>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</si>
  <si>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</si>
  <si>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</si>
  <si>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</si>
  <si>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</si>
  <si>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</si>
  <si>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</si>
  <si>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</si>
  <si>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</si>
  <si>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</si>
  <si>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</si>
  <si>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</si>
  <si>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</si>
  <si>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</si>
  <si>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</si>
  <si>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</si>
  <si>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</si>
  <si>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</si>
  <si>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</si>
  <si>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IMPLANTACION EN OBRA</t>
  </si>
  <si>
    <t>1,3,4</t>
  </si>
  <si>
    <t>1,3,3</t>
  </si>
  <si>
    <t>MOVIMIENTO DE TIERRA</t>
  </si>
  <si>
    <t>Zanjas y pozos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</si>
  <si>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</si>
  <si>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</si>
  <si>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</si>
  <si>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</si>
  <si>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</si>
  <si>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</si>
  <si>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</si>
  <si>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</si>
  <si>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</si>
  <si>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</si>
  <si>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</si>
  <si>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</si>
  <si>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</si>
  <si>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</si>
  <si>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</si>
  <si>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</si>
  <si>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</si>
  <si>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</si>
  <si>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</si>
  <si>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</si>
  <si>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</si>
  <si>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</si>
  <si>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</si>
  <si>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</si>
  <si>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</si>
  <si>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</si>
  <si>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</si>
  <si>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</si>
  <si>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</si>
  <si>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</si>
  <si>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</si>
  <si>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</si>
  <si>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</si>
  <si>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</si>
  <si>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</si>
  <si>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</si>
  <si>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</si>
  <si>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</si>
  <si>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</si>
  <si>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</si>
  <si>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</si>
  <si>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</si>
  <si>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</si>
  <si>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</si>
  <si>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</si>
  <si>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</si>
  <si>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</si>
  <si>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</si>
  <si>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</si>
  <si>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</si>
  <si>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</si>
  <si>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</si>
  <si>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</si>
  <si>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</si>
  <si>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</si>
  <si>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</si>
  <si>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</si>
  <si>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</si>
  <si>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</si>
  <si>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</si>
  <si>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</si>
  <si>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</si>
  <si>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</si>
  <si>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</si>
  <si>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</si>
  <si>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</si>
  <si>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</si>
  <si>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</si>
  <si>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</si>
  <si>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</si>
  <si>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</si>
  <si>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</si>
  <si>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</si>
  <si>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</si>
  <si>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</si>
  <si>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</si>
  <si>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</si>
  <si>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</si>
  <si>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</si>
  <si>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</si>
  <si>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</si>
  <si>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</si>
  <si>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</si>
  <si>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</si>
  <si>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</si>
  <si>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</si>
  <si>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</si>
  <si>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</si>
  <si>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</si>
  <si>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</si>
  <si>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</si>
  <si>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</si>
  <si>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</si>
  <si>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</si>
  <si>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</si>
  <si>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</si>
  <si>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</si>
  <si>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</si>
  <si>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</si>
  <si>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</si>
  <si>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</si>
  <si>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</si>
  <si>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</si>
  <si>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</si>
  <si>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</si>
  <si>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</si>
  <si>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</si>
  <si>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</si>
  <si>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</si>
  <si>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</si>
  <si>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</si>
  <si>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</si>
  <si>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</si>
  <si>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</si>
  <si>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</si>
  <si>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</si>
  <si>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</si>
  <si>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</si>
  <si>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</si>
  <si>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</si>
  <si>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</si>
  <si>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</si>
  <si>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</si>
  <si>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</si>
  <si>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</si>
  <si>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PRECIO TOTAL RUBRO ($)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</si>
  <si>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</si>
  <si>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</si>
  <si>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</si>
  <si>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</si>
  <si>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</si>
  <si>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</si>
  <si>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</si>
  <si>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</si>
  <si>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</si>
  <si>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</si>
  <si>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</si>
  <si>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</si>
  <si>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</si>
  <si>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</si>
  <si>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</si>
  <si>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</si>
  <si>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</si>
  <si>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</si>
  <si>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</si>
  <si>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</si>
  <si>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</si>
  <si>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</si>
  <si>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</si>
  <si>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</si>
  <si>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</si>
  <si>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</si>
  <si>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</si>
  <si>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</si>
  <si>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</si>
  <si>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</si>
  <si>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</si>
  <si>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</si>
  <si>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</si>
  <si>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</si>
  <si>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</si>
  <si>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</si>
  <si>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</si>
  <si>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</si>
  <si>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</si>
  <si>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</si>
  <si>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</si>
  <si>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</si>
  <si>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</si>
  <si>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</si>
  <si>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</si>
  <si>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</si>
  <si>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</si>
  <si>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</si>
  <si>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</si>
  <si>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</si>
  <si>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</si>
  <si>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</si>
  <si>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</si>
  <si>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</si>
  <si>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</si>
  <si>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</si>
  <si>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</si>
  <si>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</si>
  <si>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</si>
  <si>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</si>
  <si>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</si>
  <si>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</si>
  <si>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</si>
  <si>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</si>
  <si>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</si>
  <si>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</si>
  <si>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</si>
  <si>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</si>
  <si>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</si>
  <si>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</si>
  <si>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</si>
  <si>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</si>
  <si>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</si>
  <si>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</si>
  <si>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</si>
  <si>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</si>
  <si>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</si>
  <si>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</si>
  <si>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</si>
  <si>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</si>
  <si>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</si>
  <si>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</si>
  <si>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</si>
  <si>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</si>
  <si>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</si>
  <si>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</si>
  <si>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</si>
  <si>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</si>
  <si>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</si>
  <si>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</si>
  <si>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</si>
  <si>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PRECIO TOTAL SUBRUBRO ($)</t>
  </si>
  <si>
    <t>10.00</t>
  </si>
  <si>
    <t>10.1</t>
  </si>
  <si>
    <t>10.2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</si>
  <si>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</si>
  <si>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</si>
  <si>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</si>
  <si>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</si>
  <si>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</si>
  <si>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</si>
  <si>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</si>
  <si>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</si>
  <si>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</si>
  <si>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</si>
  <si>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</si>
  <si>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</si>
  <si>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</si>
  <si>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</si>
  <si>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</si>
  <si>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</si>
  <si>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</si>
  <si>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</si>
  <si>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</si>
  <si>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</si>
  <si>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</si>
  <si>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</si>
  <si>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</si>
  <si>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</si>
  <si>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</si>
  <si>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</si>
  <si>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</si>
  <si>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</si>
  <si>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</si>
  <si>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</si>
  <si>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</si>
  <si>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</si>
  <si>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</si>
  <si>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</si>
  <si>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</si>
  <si>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</si>
  <si>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</si>
  <si>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</si>
  <si>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</si>
  <si>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</si>
  <si>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</si>
  <si>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</si>
  <si>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</si>
  <si>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</si>
  <si>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</si>
  <si>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</si>
  <si>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</si>
  <si>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</si>
  <si>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</si>
  <si>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</si>
  <si>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</si>
  <si>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</si>
  <si>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</si>
  <si>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</si>
  <si>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</si>
  <si>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</si>
  <si>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</si>
  <si>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</si>
  <si>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</si>
  <si>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</si>
  <si>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</si>
  <si>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</si>
  <si>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</si>
  <si>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</si>
  <si>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</si>
  <si>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</si>
  <si>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</si>
  <si>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</si>
  <si>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</si>
  <si>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</si>
  <si>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</si>
  <si>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</si>
  <si>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</si>
  <si>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</si>
  <si>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</si>
  <si>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</si>
  <si>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</si>
  <si>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</si>
  <si>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</si>
  <si>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</si>
  <si>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</si>
  <si>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</si>
  <si>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</si>
  <si>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</si>
  <si>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</si>
  <si>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</si>
  <si>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</si>
  <si>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</si>
  <si>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</si>
  <si>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Alx  Rejilla de ventilación permanente 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</si>
  <si>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</si>
  <si>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</si>
  <si>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</si>
  <si>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</si>
  <si>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</si>
  <si>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</si>
  <si>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</si>
  <si>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</si>
  <si>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</si>
  <si>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</si>
  <si>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</si>
  <si>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</si>
  <si>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</si>
  <si>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</si>
  <si>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</si>
  <si>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</si>
  <si>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</si>
  <si>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</si>
  <si>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</si>
  <si>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</si>
  <si>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</si>
  <si>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</si>
  <si>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</si>
  <si>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</si>
  <si>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</si>
  <si>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</si>
  <si>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</si>
  <si>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</si>
  <si>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</si>
  <si>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</si>
  <si>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</si>
  <si>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</si>
  <si>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</si>
  <si>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</si>
  <si>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</si>
  <si>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</si>
  <si>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</si>
  <si>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</si>
  <si>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</si>
  <si>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</si>
  <si>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</si>
  <si>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</si>
  <si>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</si>
  <si>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</si>
  <si>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</si>
  <si>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</si>
  <si>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</si>
  <si>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</si>
  <si>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</si>
  <si>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</si>
  <si>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</si>
  <si>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</si>
  <si>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</si>
  <si>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</si>
  <si>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</si>
  <si>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</si>
  <si>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</si>
  <si>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</si>
  <si>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</si>
  <si>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</si>
  <si>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</si>
  <si>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</si>
  <si>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</si>
  <si>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</si>
  <si>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</si>
  <si>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</si>
  <si>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</si>
  <si>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</si>
  <si>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</si>
  <si>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</si>
  <si>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</si>
  <si>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</si>
  <si>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</si>
  <si>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</si>
  <si>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</si>
  <si>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</si>
  <si>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</si>
  <si>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</si>
  <si>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</si>
  <si>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</si>
  <si>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</si>
  <si>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</si>
  <si>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</si>
  <si>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</si>
  <si>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</si>
  <si>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</si>
  <si>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</si>
  <si>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</si>
  <si>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</si>
  <si>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</si>
  <si>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</si>
  <si>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</si>
  <si>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</si>
  <si>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</si>
  <si>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</si>
  <si>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</si>
  <si>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</si>
  <si>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</si>
  <si>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</si>
  <si>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</si>
  <si>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</si>
  <si>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</si>
  <si>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</si>
  <si>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</si>
  <si>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</si>
  <si>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</si>
  <si>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</si>
  <si>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</si>
  <si>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</si>
  <si>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</si>
  <si>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</si>
  <si>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</si>
  <si>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</si>
  <si>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</si>
  <si>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</si>
  <si>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</si>
  <si>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</si>
  <si>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</si>
  <si>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</si>
  <si>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</si>
  <si>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</si>
  <si>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</si>
  <si>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</si>
  <si>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</si>
  <si>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</si>
  <si>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</si>
  <si>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</si>
  <si>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</si>
  <si>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</si>
  <si>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</si>
  <si>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</si>
  <si>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</si>
  <si>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</si>
  <si>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</si>
  <si>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</si>
  <si>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</si>
  <si>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</si>
  <si>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</si>
  <si>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</si>
  <si>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</si>
  <si>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</si>
  <si>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</si>
  <si>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</si>
  <si>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</si>
  <si>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</si>
  <si>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</si>
  <si>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</si>
  <si>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</si>
  <si>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</si>
  <si>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</si>
  <si>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</si>
  <si>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</si>
  <si>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</si>
  <si>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</si>
  <si>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</si>
  <si>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</si>
  <si>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</si>
  <si>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</si>
  <si>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</si>
  <si>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</si>
  <si>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</si>
  <si>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</si>
  <si>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</si>
  <si>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</si>
  <si>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t>Membrana líquida elastomérica</t>
  </si>
  <si>
    <t>Limpieza de desagües pluviales</t>
  </si>
  <si>
    <t>Retiro de impermeabilizacion existente</t>
  </si>
  <si>
    <t>Reparación de cubierta liviana</t>
  </si>
  <si>
    <t>Reparación de cubierta de hormigón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</si>
  <si>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</si>
  <si>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</si>
  <si>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</si>
  <si>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</si>
  <si>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</si>
  <si>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</si>
  <si>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</si>
  <si>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</si>
  <si>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</si>
  <si>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</si>
  <si>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</si>
  <si>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</si>
  <si>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</si>
  <si>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</si>
  <si>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</si>
  <si>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</si>
  <si>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</si>
  <si>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</si>
  <si>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</si>
  <si>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</si>
  <si>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</si>
  <si>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</si>
  <si>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</si>
  <si>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</si>
  <si>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</si>
  <si>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</si>
  <si>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</si>
  <si>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</si>
  <si>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</si>
  <si>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</si>
  <si>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</si>
  <si>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</si>
  <si>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</si>
  <si>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</si>
  <si>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</si>
  <si>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</si>
  <si>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</si>
  <si>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</si>
  <si>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</si>
  <si>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</si>
  <si>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</si>
  <si>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</si>
  <si>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</si>
  <si>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</si>
  <si>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</si>
  <si>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</si>
  <si>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</si>
  <si>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</si>
  <si>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</si>
  <si>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</si>
  <si>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</si>
  <si>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</si>
  <si>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</si>
  <si>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</si>
  <si>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</si>
  <si>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</si>
  <si>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</si>
  <si>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</si>
  <si>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</si>
  <si>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</si>
  <si>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</si>
  <si>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</si>
  <si>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</si>
  <si>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</si>
  <si>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</si>
  <si>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</si>
  <si>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</si>
  <si>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</si>
  <si>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</si>
  <si>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</si>
  <si>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</si>
  <si>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</si>
  <si>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</si>
  <si>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</si>
  <si>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</si>
  <si>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</si>
  <si>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</si>
  <si>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</si>
  <si>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</si>
  <si>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</si>
  <si>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</si>
  <si>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</si>
  <si>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</si>
  <si>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</si>
  <si>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</si>
  <si>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</si>
  <si>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</si>
  <si>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</si>
  <si>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</si>
  <si>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</si>
  <si>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</si>
  <si>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</si>
  <si>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</si>
  <si>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</si>
  <si>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</si>
  <si>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</si>
  <si>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</si>
  <si>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</si>
  <si>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</si>
  <si>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</si>
  <si>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</si>
  <si>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</si>
  <si>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</si>
  <si>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</si>
  <si>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</si>
  <si>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</si>
  <si>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>1,1,9</t>
  </si>
  <si>
    <t>Fletes retiro de obra</t>
  </si>
  <si>
    <t>Fletes durante ejecución de obra</t>
  </si>
  <si>
    <t>Limpieza diaria de obra</t>
  </si>
  <si>
    <t>Limpieza final de obra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</si>
  <si>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</si>
  <si>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</si>
  <si>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</si>
  <si>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</si>
  <si>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</si>
  <si>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</si>
  <si>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</si>
  <si>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</si>
  <si>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</si>
  <si>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</si>
  <si>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</si>
  <si>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</si>
  <si>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</si>
  <si>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</si>
  <si>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</si>
  <si>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</si>
  <si>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</si>
  <si>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</si>
  <si>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</si>
  <si>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</si>
  <si>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</si>
  <si>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</si>
  <si>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</si>
  <si>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</si>
  <si>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</si>
  <si>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</si>
  <si>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</si>
  <si>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</si>
  <si>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</si>
  <si>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 xml:space="preserve">Area de intervención </t>
  </si>
  <si>
    <t xml:space="preserve">Area construida </t>
  </si>
  <si>
    <t>Area construida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</si>
  <si>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</si>
  <si>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</si>
  <si>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</si>
  <si>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</si>
  <si>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</si>
  <si>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</si>
  <si>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t>Deposicion final y acarreo de escombros</t>
  </si>
  <si>
    <t>5,6,4</t>
  </si>
  <si>
    <t>CERRAMIENTOS VERTICALES (Incluye aislacion termica)</t>
  </si>
  <si>
    <t>9,3,1,15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</si>
  <si>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</si>
  <si>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</si>
  <si>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</si>
  <si>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</si>
  <si>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</si>
  <si>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</si>
  <si>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</si>
  <si>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</si>
  <si>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</si>
  <si>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t>INSTRUCCCIONES PARA COMPLETAR DATOS EN EL RUBRADO GENERICO 2018</t>
  </si>
  <si>
    <t>Tipo Vx- Claraboya (incluye suministro y colocación)</t>
  </si>
  <si>
    <t>Donde dice "Rubrado Genérico 2018 - Area Gestión y Contralor de Obras" ………..se sustituye por los datos del local a intervenir</t>
  </si>
  <si>
    <t>Tipo Hx Mástiles (incluye suministro e instalación)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</si>
  <si>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</si>
  <si>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</si>
  <si>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</si>
  <si>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</si>
  <si>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 xml:space="preserve">Cartel de obra -1,85 x 1,00 m- Estructura tubular 20x20mm esp.1,5mm fondo respaldo chapa galvanizada calibre 26 -Imagen lona impresa color </t>
  </si>
  <si>
    <t>mes</t>
  </si>
  <si>
    <t>Demolición de muros de ladrillos</t>
  </si>
  <si>
    <t xml:space="preserve">Contrapiso hormigón C100 (Secc. 7- MCG MTOP) (exterior permietral) </t>
  </si>
  <si>
    <t>Reparacion de revoques interiores (reparaciones)</t>
  </si>
  <si>
    <t>Placa de yeso Cielorraso de yeso tipo DURLOCK esp. 12,5mm) incluye accesorios - Lana de vidrio mineral aislante térmico 50mm en rollo de 1.20mx18m (tipo ISOVER)</t>
  </si>
  <si>
    <t xml:space="preserve">Piso nuevo monolitico gris 30*30 (incluir carpeta de regularización ) Planta Alta y escalera </t>
  </si>
  <si>
    <r>
      <t>Zócalo monolítico</t>
    </r>
    <r>
      <rPr>
        <sz val="12"/>
        <color rgb="FFFF0000"/>
        <rFont val="Arial"/>
        <family val="2"/>
      </rPr>
      <t xml:space="preserve"> (10cm)</t>
    </r>
  </si>
  <si>
    <r>
      <t xml:space="preserve">Cubierta de chapa galvanizada </t>
    </r>
    <r>
      <rPr>
        <sz val="12"/>
        <color rgb="FFFF0000"/>
        <rFont val="Arial"/>
        <family val="2"/>
      </rPr>
      <t>(Econopanel prepintada gris - calibre 24 )</t>
    </r>
  </si>
  <si>
    <t>Tipo Al1 - VENTANA 1,20*1,20 (incluye suministro e instalación)</t>
  </si>
  <si>
    <t>Tipo Al2 - Ventana 1,80*1,20 (incluye suministro e instalación)</t>
  </si>
  <si>
    <t>Tipo H1  Puerta (incluye suministro e instalación)</t>
  </si>
  <si>
    <t>Tipo H2  Ventana (incluye suministro e instalación)</t>
  </si>
  <si>
    <t>Reparación de aberturas de acceso existentes (se debern cambiar placa inferior de puertas, reparar paños picados, pintura, ajuste de pestillos y bisagras)</t>
  </si>
  <si>
    <t>Tuberías de ventilación (red de desagues + ventilación de fosa)</t>
  </si>
  <si>
    <t>Extintor tipo polvo quimico ABC-8 kg</t>
  </si>
  <si>
    <t xml:space="preserve">Luminaria de emergencia tipo L1  </t>
  </si>
  <si>
    <t xml:space="preserve">L1 - luminaria embutir en cielorraso </t>
  </si>
  <si>
    <t xml:space="preserve">Luminaria tipo (Incluye suministro e instalación) </t>
  </si>
  <si>
    <t xml:space="preserve">Equipo aire acondicionado 24000 BTU </t>
  </si>
  <si>
    <t xml:space="preserve">Ajuste de equipo centralizado existente. </t>
  </si>
  <si>
    <t xml:space="preserve">Cartel dormitorios </t>
  </si>
  <si>
    <t>Tipo C1  Puerta 0,90*2,20 (incluye suministro e instalación) Pintada color a definir</t>
  </si>
  <si>
    <r>
      <t xml:space="preserve">Cortinas de tela </t>
    </r>
    <r>
      <rPr>
        <sz val="12"/>
        <color rgb="FFFF0000"/>
        <rFont val="Arial"/>
        <family val="2"/>
      </rPr>
      <t>(black out)</t>
    </r>
  </si>
  <si>
    <t xml:space="preserve">Reparación de estructura existente de madera (inlcuir ajuste de encuentro con pared, y/o sustitución de piezas en mal estado) </t>
  </si>
  <si>
    <t xml:space="preserve">Clavaderas - reposición de piezas en mal estado, ajuste de vinculos con estructura principal </t>
  </si>
  <si>
    <t xml:space="preserve">Cañeria de desague primario PVC 160 - incluir excavación </t>
  </si>
  <si>
    <t xml:space="preserve">Cañeria de desague primario PVC 110 - incluir excavación </t>
  </si>
  <si>
    <t>CI 60x60 - TAPA y CONTRATAPA</t>
  </si>
  <si>
    <t>CI 60x60 con sifon desconector -TAPA y CONTRATAPA</t>
  </si>
  <si>
    <t xml:space="preserve">Pintura al agua ultralavable DORMITORIOS Y PASILLO PRINCIPAL </t>
  </si>
  <si>
    <t>Carpeta arena y portland 3CM</t>
  </si>
  <si>
    <r>
      <rPr>
        <b/>
        <sz val="18"/>
        <color theme="0"/>
        <rFont val="Arial"/>
        <family val="2"/>
      </rPr>
      <t xml:space="preserve">AGRARIA DURAZNO - INTERNADO MASCULINO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</si>
  <si>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 xml:space="preserve">REFORMA </t>
    </r>
  </si>
  <si>
    <r>
      <t xml:space="preserve">Retiro de instalaciones </t>
    </r>
    <r>
      <rPr>
        <sz val="12"/>
        <color rgb="FFFF0000"/>
        <rFont val="Arial"/>
        <family val="2"/>
      </rPr>
      <t>electricas</t>
    </r>
  </si>
  <si>
    <t>Picado de contrapisos y pavimentos interiores (escalera)</t>
  </si>
  <si>
    <t>Canalón de desagüe 15*15 prepintado gris</t>
  </si>
  <si>
    <t xml:space="preserve">Fosa séptica 10,000 lt prefabircada autorizada por UNIT - incluir excavación , arena necesaria para colocación, y toda tarea asociada a la instalación. </t>
  </si>
  <si>
    <t xml:space="preserve">Red de drenes </t>
  </si>
  <si>
    <t>L3 - Exterior con fotocelula</t>
  </si>
  <si>
    <t xml:space="preserve">L2 - plafon </t>
  </si>
  <si>
    <t>21,19,1</t>
  </si>
  <si>
    <t>21,19,2</t>
  </si>
  <si>
    <t>21,19,3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</si>
</sst>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0"/>
      <name val="Arial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7873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43" fontId="125" fillId="0" borderId="0" applyFont="0" applyFill="0" applyBorder="0" applyAlignment="0" applyProtection="0"/>
  </cellStyleXfs>
  <cellXfs count="24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170" fontId="82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6"/>
    </xf>
    <xf numFmtId="170" fontId="109" fillId="0" borderId="0" xfId="0" applyFont="1" applyAlignment="1">
      <alignment horizontal="left" vertical="center" indent="15"/>
    </xf>
    <xf numFmtId="170" fontId="110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09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9"/>
    </xf>
    <xf numFmtId="170" fontId="109" fillId="0" borderId="0" xfId="0" applyFont="1" applyAlignment="1">
      <alignment horizontal="left" vertical="center" indent="8"/>
    </xf>
    <xf numFmtId="170" fontId="109" fillId="0" borderId="0" xfId="0" applyFont="1" applyAlignment="1">
      <alignment horizontal="center" vertical="center"/>
    </xf>
    <xf numFmtId="170" fontId="109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23" fillId="0" borderId="0" xfId="0" applyNumberFormat="1" applyFont="1"/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0" fontId="115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115" fillId="54" borderId="39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4" fontId="23" fillId="51" borderId="39" xfId="0" applyNumberFormat="1" applyFont="1" applyFill="1" applyBorder="1" applyAlignment="1">
      <alignment horizontal="center"/>
    </xf>
    <xf numFmtId="0" fontId="23" fillId="51" borderId="39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4" fontId="23" fillId="0" borderId="39" xfId="17901" applyNumberFormat="1" applyFont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189" fontId="23" fillId="0" borderId="37" xfId="0" applyNumberFormat="1" applyFont="1" applyBorder="1" applyAlignment="1">
      <alignment horizontal="center"/>
    </xf>
    <xf numFmtId="0" fontId="23" fillId="0" borderId="37" xfId="47870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39" xfId="47870" applyFont="1" applyBorder="1" applyAlignment="1">
      <alignment horizontal="center"/>
    </xf>
    <xf numFmtId="0" fontId="23" fillId="0" borderId="43" xfId="47870" applyFont="1" applyBorder="1" applyAlignment="1">
      <alignment horizontal="center"/>
    </xf>
    <xf numFmtId="4" fontId="23" fillId="0" borderId="43" xfId="47870" applyNumberFormat="1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4" fontId="23" fillId="0" borderId="46" xfId="17901" applyNumberFormat="1" applyFont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2" fontId="23" fillId="0" borderId="39" xfId="17901" applyNumberFormat="1" applyFont="1" applyBorder="1" applyAlignment="1">
      <alignment horizontal="center"/>
    </xf>
    <xf numFmtId="195" fontId="23" fillId="0" borderId="39" xfId="17901" applyNumberFormat="1" applyFont="1" applyBorder="1" applyAlignment="1">
      <alignment horizontal="center"/>
    </xf>
    <xf numFmtId="4" fontId="23" fillId="0" borderId="50" xfId="17901" applyNumberFormat="1" applyFont="1" applyBorder="1" applyAlignment="1">
      <alignment horizontal="center"/>
    </xf>
    <xf numFmtId="0" fontId="115" fillId="57" borderId="37" xfId="17901" applyFont="1" applyFill="1" applyBorder="1" applyAlignment="1">
      <alignment horizontal="center"/>
    </xf>
    <xf numFmtId="2" fontId="23" fillId="0" borderId="37" xfId="17901" applyNumberFormat="1" applyFont="1" applyBorder="1" applyAlignment="1">
      <alignment horizontal="center"/>
    </xf>
    <xf numFmtId="3" fontId="115" fillId="53" borderId="26" xfId="0" applyNumberFormat="1" applyFont="1" applyFill="1" applyBorder="1" applyAlignment="1">
      <alignment horizontal="center"/>
    </xf>
    <xf numFmtId="0" fontId="115" fillId="50" borderId="32" xfId="17901" applyFont="1" applyFill="1" applyBorder="1"/>
    <xf numFmtId="0" fontId="23" fillId="0" borderId="56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5" fillId="54" borderId="56" xfId="17901" applyFont="1" applyFill="1" applyBorder="1"/>
    <xf numFmtId="0" fontId="23" fillId="0" borderId="57" xfId="17901" applyFont="1" applyBorder="1"/>
    <xf numFmtId="0" fontId="23" fillId="0" borderId="35" xfId="17901" applyFont="1" applyBorder="1"/>
    <xf numFmtId="4" fontId="23" fillId="51" borderId="56" xfId="0" applyNumberFormat="1" applyFont="1" applyFill="1" applyBorder="1" applyAlignment="1">
      <alignment horizontal="left"/>
    </xf>
    <xf numFmtId="4" fontId="23" fillId="0" borderId="56" xfId="0" applyNumberFormat="1" applyFont="1" applyBorder="1"/>
    <xf numFmtId="4" fontId="23" fillId="51" borderId="56" xfId="0" applyNumberFormat="1" applyFont="1" applyFill="1" applyBorder="1"/>
    <xf numFmtId="0" fontId="23" fillId="51" borderId="56" xfId="17901" applyFont="1" applyFill="1" applyBorder="1"/>
    <xf numFmtId="0" fontId="23" fillId="51" borderId="32" xfId="17901" applyFont="1" applyFill="1" applyBorder="1"/>
    <xf numFmtId="4" fontId="23" fillId="0" borderId="35" xfId="0" applyNumberFormat="1" applyFont="1" applyBorder="1"/>
    <xf numFmtId="4" fontId="23" fillId="0" borderId="57" xfId="0" applyNumberFormat="1" applyFont="1" applyBorder="1"/>
    <xf numFmtId="0" fontId="115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6" xfId="17901" applyFont="1" applyFill="1" applyBorder="1"/>
    <xf numFmtId="0" fontId="115" fillId="50" borderId="56" xfId="17901" applyFont="1" applyFill="1" applyBorder="1"/>
    <xf numFmtId="4" fontId="115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6" xfId="0" applyNumberFormat="1" applyFont="1" applyBorder="1" applyAlignment="1">
      <alignment horizontal="left"/>
    </xf>
    <xf numFmtId="4" fontId="23" fillId="0" borderId="35" xfId="0" applyNumberFormat="1" applyFont="1" applyBorder="1" applyAlignment="1">
      <alignment horizontal="left"/>
    </xf>
    <xf numFmtId="4" fontId="23" fillId="0" borderId="55" xfId="0" applyNumberFormat="1" applyFont="1" applyBorder="1" applyAlignment="1">
      <alignment horizontal="left"/>
    </xf>
    <xf numFmtId="0" fontId="23" fillId="0" borderId="32" xfId="17901" applyFont="1" applyBorder="1" applyAlignment="1">
      <alignment horizontal="left"/>
    </xf>
    <xf numFmtId="0" fontId="23" fillId="0" borderId="35" xfId="17901" applyFont="1" applyBorder="1" applyAlignment="1">
      <alignment horizontal="left"/>
    </xf>
    <xf numFmtId="0" fontId="23" fillId="0" borderId="56" xfId="17901" applyFont="1" applyBorder="1" applyAlignment="1">
      <alignment horizontal="left"/>
    </xf>
    <xf numFmtId="0" fontId="23" fillId="0" borderId="32" xfId="47870" applyFont="1" applyBorder="1"/>
    <xf numFmtId="0" fontId="23" fillId="0" borderId="56" xfId="47870" applyFont="1" applyBorder="1"/>
    <xf numFmtId="0" fontId="23" fillId="0" borderId="57" xfId="47870" applyFont="1" applyBorder="1"/>
    <xf numFmtId="0" fontId="23" fillId="0" borderId="48" xfId="17901" applyFont="1" applyBorder="1"/>
    <xf numFmtId="0" fontId="23" fillId="0" borderId="61" xfId="17901" applyFont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4" fontId="23" fillId="0" borderId="61" xfId="0" applyNumberFormat="1" applyFont="1" applyBorder="1" applyAlignment="1">
      <alignment horizontal="center"/>
    </xf>
    <xf numFmtId="0" fontId="23" fillId="57" borderId="43" xfId="1790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50" xfId="17901" applyFont="1" applyFill="1" applyBorder="1" applyAlignment="1">
      <alignment horizontal="center"/>
    </xf>
    <xf numFmtId="0" fontId="23" fillId="50" borderId="63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0" borderId="63" xfId="17901" applyFont="1" applyBorder="1" applyAlignment="1">
      <alignment horizontal="center"/>
    </xf>
    <xf numFmtId="0" fontId="23" fillId="0" borderId="64" xfId="17901" applyFont="1" applyBorder="1" applyAlignment="1">
      <alignment horizontal="center"/>
    </xf>
    <xf numFmtId="195" fontId="23" fillId="0" borderId="61" xfId="17901" applyNumberFormat="1" applyFont="1" applyBorder="1" applyAlignment="1">
      <alignment horizontal="center"/>
    </xf>
    <xf numFmtId="0" fontId="23" fillId="54" borderId="45" xfId="17901" applyFont="1" applyFill="1" applyBorder="1" applyAlignment="1">
      <alignment horizontal="center"/>
    </xf>
    <xf numFmtId="0" fontId="23" fillId="50" borderId="43" xfId="17901" applyFont="1" applyFill="1" applyBorder="1" applyAlignment="1">
      <alignment horizontal="center"/>
    </xf>
    <xf numFmtId="0" fontId="23" fillId="57" borderId="62" xfId="17901" applyFont="1" applyFill="1" applyBorder="1" applyAlignment="1">
      <alignment horizontal="center"/>
    </xf>
    <xf numFmtId="0" fontId="115" fillId="57" borderId="39" xfId="17901" applyFont="1" applyFill="1" applyBorder="1" applyAlignment="1">
      <alignment horizontal="center"/>
    </xf>
    <xf numFmtId="0" fontId="115" fillId="57" borderId="56" xfId="17901" applyFont="1" applyFill="1" applyBorder="1"/>
    <xf numFmtId="2" fontId="23" fillId="51" borderId="39" xfId="17901" applyNumberFormat="1" applyFont="1" applyFill="1" applyBorder="1" applyAlignment="1">
      <alignment horizontal="center"/>
    </xf>
    <xf numFmtId="2" fontId="115" fillId="57" borderId="37" xfId="17901" applyNumberFormat="1" applyFont="1" applyFill="1" applyBorder="1" applyAlignment="1">
      <alignment horizontal="center"/>
    </xf>
    <xf numFmtId="189" fontId="115" fillId="50" borderId="37" xfId="0" applyNumberFormat="1" applyFont="1" applyFill="1" applyBorder="1" applyAlignment="1">
      <alignment horizontal="center"/>
    </xf>
    <xf numFmtId="4" fontId="115" fillId="57" borderId="43" xfId="0" applyNumberFormat="1" applyFont="1" applyFill="1" applyBorder="1" applyAlignment="1">
      <alignment horizontal="center"/>
    </xf>
    <xf numFmtId="4" fontId="23" fillId="57" borderId="43" xfId="0" applyNumberFormat="1" applyFont="1" applyFill="1" applyBorder="1" applyAlignment="1">
      <alignment horizontal="center"/>
    </xf>
    <xf numFmtId="0" fontId="115" fillId="57" borderId="54" xfId="17901" applyFont="1" applyFill="1" applyBorder="1"/>
    <xf numFmtId="4" fontId="23" fillId="0" borderId="66" xfId="0" applyNumberFormat="1" applyFont="1" applyBorder="1"/>
    <xf numFmtId="0" fontId="23" fillId="0" borderId="66" xfId="17901" applyFont="1" applyBorder="1"/>
    <xf numFmtId="4" fontId="115" fillId="57" borderId="68" xfId="0" applyNumberFormat="1" applyFont="1" applyFill="1" applyBorder="1" applyAlignment="1">
      <alignment horizontal="left"/>
    </xf>
    <xf numFmtId="189" fontId="23" fillId="0" borderId="37" xfId="17901" applyNumberFormat="1" applyFont="1" applyBorder="1" applyAlignment="1">
      <alignment horizontal="center"/>
    </xf>
    <xf numFmtId="0" fontId="23" fillId="0" borderId="54" xfId="17901" applyFont="1" applyBorder="1"/>
    <xf numFmtId="4" fontId="23" fillId="0" borderId="43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4" fontId="6" fillId="0" borderId="0" xfId="0" applyNumberFormat="1" applyFont="1"/>
    <xf numFmtId="170" fontId="106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23" fillId="51" borderId="50" xfId="17901" applyFont="1" applyFill="1" applyBorder="1" applyAlignment="1">
      <alignment horizontal="center"/>
    </xf>
    <xf numFmtId="0" fontId="23" fillId="0" borderId="32" xfId="17901" applyFont="1" applyBorder="1" applyAlignment="1">
      <alignment wrapText="1"/>
    </xf>
    <xf numFmtId="4" fontId="23" fillId="0" borderId="56" xfId="0" applyNumberFormat="1" applyFont="1" applyBorder="1" applyAlignment="1">
      <alignment wrapText="1"/>
    </xf>
    <xf numFmtId="43" fontId="107" fillId="0" borderId="0" xfId="47872" applyFont="1" applyAlignment="1">
      <alignment horizontal="center"/>
    </xf>
    <xf numFmtId="43" fontId="0" fillId="51" borderId="0" xfId="47872" applyFont="1" applyFill="1"/>
    <xf numFmtId="43" fontId="122" fillId="56" borderId="72" xfId="47872" applyFont="1" applyFill="1" applyBorder="1" applyAlignment="1">
      <alignment horizontal="center" vertical="center" wrapText="1"/>
    </xf>
    <xf numFmtId="43" fontId="122" fillId="56" borderId="76" xfId="47872" applyFont="1" applyFill="1" applyBorder="1" applyAlignment="1">
      <alignment horizontal="center" vertical="center" wrapText="1"/>
    </xf>
    <xf numFmtId="43" fontId="122" fillId="56" borderId="80" xfId="47872" applyFont="1" applyFill="1" applyBorder="1" applyAlignment="1">
      <alignment horizontal="center" vertical="center" wrapText="1"/>
    </xf>
    <xf numFmtId="43" fontId="121" fillId="52" borderId="25" xfId="47872" applyFont="1" applyFill="1" applyBorder="1" applyAlignment="1">
      <alignment horizontal="center" vertical="center" wrapText="1"/>
    </xf>
    <xf numFmtId="43" fontId="107" fillId="53" borderId="28" xfId="47872" applyFont="1" applyFill="1" applyBorder="1" applyAlignment="1">
      <alignment horizontal="right"/>
    </xf>
    <xf numFmtId="43" fontId="107" fillId="57" borderId="42" xfId="47872" applyFont="1" applyFill="1" applyBorder="1" applyAlignment="1">
      <alignment horizontal="right" indent="1"/>
    </xf>
    <xf numFmtId="43" fontId="23" fillId="0" borderId="54" xfId="47872" applyFont="1" applyBorder="1" applyAlignment="1">
      <alignment horizontal="right" indent="1"/>
    </xf>
    <xf numFmtId="43" fontId="107" fillId="54" borderId="59" xfId="47872" applyFont="1" applyFill="1" applyBorder="1" applyAlignment="1">
      <alignment horizontal="right" indent="1"/>
    </xf>
    <xf numFmtId="43" fontId="107" fillId="0" borderId="54" xfId="47872" applyFont="1" applyBorder="1" applyAlignment="1">
      <alignment horizontal="right" indent="1"/>
    </xf>
    <xf numFmtId="43" fontId="107" fillId="0" borderId="60" xfId="47872" applyFont="1" applyBorder="1" applyAlignment="1">
      <alignment horizontal="right" indent="1"/>
    </xf>
    <xf numFmtId="43" fontId="107" fillId="0" borderId="41" xfId="47872" applyFont="1" applyBorder="1" applyAlignment="1">
      <alignment horizontal="right" indent="1"/>
    </xf>
    <xf numFmtId="43" fontId="107" fillId="53" borderId="28" xfId="47872" applyFont="1" applyFill="1" applyBorder="1"/>
    <xf numFmtId="43" fontId="107" fillId="51" borderId="54" xfId="47872" applyFont="1" applyFill="1" applyBorder="1"/>
    <xf numFmtId="43" fontId="107" fillId="0" borderId="38" xfId="47872" applyFont="1" applyBorder="1" applyAlignment="1">
      <alignment horizontal="right" indent="1"/>
    </xf>
    <xf numFmtId="43" fontId="107" fillId="51" borderId="54" xfId="47872" applyFont="1" applyFill="1" applyBorder="1" applyAlignment="1">
      <alignment horizontal="right" indent="1"/>
    </xf>
    <xf numFmtId="43" fontId="107" fillId="51" borderId="38" xfId="47872" applyFont="1" applyFill="1" applyBorder="1" applyAlignment="1">
      <alignment horizontal="right" indent="1"/>
    </xf>
    <xf numFmtId="43" fontId="107" fillId="0" borderId="84" xfId="47872" applyFont="1" applyBorder="1" applyAlignment="1">
      <alignment horizontal="right" indent="1"/>
    </xf>
    <xf numFmtId="43" fontId="107" fillId="50" borderId="59" xfId="47872" applyFont="1" applyFill="1" applyBorder="1" applyAlignment="1">
      <alignment horizontal="right" indent="1"/>
    </xf>
    <xf numFmtId="43" fontId="107" fillId="57" borderId="59" xfId="47872" applyFont="1" applyFill="1" applyBorder="1" applyAlignment="1">
      <alignment horizontal="right" indent="1"/>
    </xf>
    <xf numFmtId="43" fontId="107" fillId="55" borderId="28" xfId="47872" applyFont="1" applyFill="1" applyBorder="1"/>
    <xf numFmtId="43" fontId="107" fillId="50" borderId="42" xfId="47872" applyFont="1" applyFill="1" applyBorder="1" applyAlignment="1">
      <alignment horizontal="right" indent="1"/>
    </xf>
    <xf numFmtId="43" fontId="108" fillId="51" borderId="54" xfId="47872" applyFont="1" applyFill="1" applyBorder="1"/>
    <xf numFmtId="43" fontId="108" fillId="51" borderId="38" xfId="47872" applyFont="1" applyFill="1" applyBorder="1"/>
    <xf numFmtId="43" fontId="108" fillId="50" borderId="59" xfId="47872" applyFont="1" applyFill="1" applyBorder="1"/>
    <xf numFmtId="43" fontId="108" fillId="57" borderId="42" xfId="47872" applyFont="1" applyFill="1" applyBorder="1"/>
    <xf numFmtId="43" fontId="108" fillId="0" borderId="38" xfId="47872" applyFont="1" applyBorder="1"/>
    <xf numFmtId="43" fontId="108" fillId="0" borderId="54" xfId="47872" applyFont="1" applyBorder="1"/>
    <xf numFmtId="43" fontId="108" fillId="0" borderId="41" xfId="47872" applyFont="1" applyBorder="1"/>
    <xf numFmtId="43" fontId="107" fillId="0" borderId="60" xfId="47872" applyFont="1" applyBorder="1"/>
    <xf numFmtId="43" fontId="114" fillId="0" borderId="54" xfId="47872" applyFont="1" applyBorder="1" applyAlignment="1">
      <alignment horizontal="center"/>
    </xf>
    <xf numFmtId="43" fontId="107" fillId="0" borderId="54" xfId="47872" applyFont="1" applyBorder="1"/>
    <xf numFmtId="43" fontId="114" fillId="0" borderId="49" xfId="47872" applyFont="1" applyBorder="1" applyAlignment="1">
      <alignment horizontal="center"/>
    </xf>
    <xf numFmtId="43" fontId="106" fillId="58" borderId="30" xfId="47872" applyFont="1" applyFill="1" applyBorder="1" applyAlignment="1">
      <alignment horizontal="right"/>
    </xf>
    <xf numFmtId="43" fontId="0" fillId="0" borderId="0" xfId="47872" applyFont="1"/>
    <xf numFmtId="0" fontId="23" fillId="0" borderId="56" xfId="17901" applyFont="1" applyBorder="1" applyAlignment="1">
      <alignment wrapText="1"/>
    </xf>
    <xf numFmtId="43" fontId="106" fillId="53" borderId="27" xfId="47872" applyFont="1" applyFill="1" applyBorder="1" applyAlignment="1">
      <alignment horizontal="center"/>
    </xf>
    <xf numFmtId="43" fontId="107" fillId="57" borderId="42" xfId="47872" applyFont="1" applyFill="1" applyBorder="1" applyAlignment="1">
      <alignment horizontal="right"/>
    </xf>
    <xf numFmtId="43" fontId="23" fillId="0" borderId="38" xfId="47872" applyFont="1" applyFill="1" applyBorder="1" applyAlignment="1">
      <alignment horizontal="center"/>
    </xf>
    <xf numFmtId="43" fontId="107" fillId="54" borderId="44" xfId="47872" applyFont="1" applyFill="1" applyBorder="1"/>
    <xf numFmtId="43" fontId="23" fillId="0" borderId="0" xfId="47872" applyFont="1" applyFill="1" applyBorder="1" applyAlignment="1">
      <alignment horizontal="center"/>
    </xf>
    <xf numFmtId="43" fontId="107" fillId="53" borderId="27" xfId="47872" applyFont="1" applyFill="1" applyBorder="1"/>
    <xf numFmtId="43" fontId="107" fillId="50" borderId="44" xfId="47872" applyFont="1" applyFill="1" applyBorder="1" applyAlignment="1">
      <alignment horizontal="right" indent="1"/>
    </xf>
    <xf numFmtId="43" fontId="23" fillId="0" borderId="54" xfId="47872" applyFont="1" applyFill="1" applyBorder="1" applyAlignment="1">
      <alignment horizontal="center"/>
    </xf>
    <xf numFmtId="43" fontId="107" fillId="57" borderId="67" xfId="47872" applyFont="1" applyFill="1" applyBorder="1" applyAlignment="1">
      <alignment horizontal="right" indent="1"/>
    </xf>
    <xf numFmtId="43" fontId="107" fillId="55" borderId="27" xfId="47872" applyFont="1" applyFill="1" applyBorder="1"/>
    <xf numFmtId="43" fontId="107" fillId="57" borderId="44" xfId="47872" applyFont="1" applyFill="1" applyBorder="1" applyAlignment="1">
      <alignment horizontal="right" indent="1"/>
    </xf>
    <xf numFmtId="43" fontId="23" fillId="0" borderId="49" xfId="47872" applyFont="1" applyFill="1" applyBorder="1" applyAlignment="1">
      <alignment horizontal="center"/>
    </xf>
    <xf numFmtId="43" fontId="107" fillId="0" borderId="0" xfId="47872" applyFont="1"/>
    <xf numFmtId="43" fontId="107" fillId="57" borderId="34" xfId="47872" applyFont="1" applyFill="1" applyBorder="1" applyAlignment="1">
      <alignment horizontal="right" indent="1"/>
    </xf>
    <xf numFmtId="43" fontId="23" fillId="0" borderId="29" xfId="47872" applyFont="1" applyFill="1" applyBorder="1" applyAlignment="1">
      <alignment horizontal="center"/>
    </xf>
    <xf numFmtId="43" fontId="107" fillId="54" borderId="31" xfId="47872" applyFont="1" applyFill="1" applyBorder="1" applyAlignment="1">
      <alignment horizontal="right" indent="1"/>
    </xf>
    <xf numFmtId="43" fontId="107" fillId="50" borderId="31" xfId="47872" applyFont="1" applyFill="1" applyBorder="1" applyAlignment="1">
      <alignment horizontal="right" indent="1"/>
    </xf>
    <xf numFmtId="43" fontId="107" fillId="57" borderId="55" xfId="47872" applyFont="1" applyFill="1" applyBorder="1" applyAlignment="1">
      <alignment horizontal="right" indent="1"/>
    </xf>
    <xf numFmtId="43" fontId="23" fillId="0" borderId="33" xfId="47872" applyFont="1" applyFill="1" applyBorder="1" applyAlignment="1">
      <alignment horizontal="center"/>
    </xf>
    <xf numFmtId="43" fontId="23" fillId="0" borderId="83" xfId="47872" applyFont="1" applyFill="1" applyBorder="1" applyAlignment="1">
      <alignment horizontal="center"/>
    </xf>
    <xf numFmtId="43" fontId="107" fillId="57" borderId="65" xfId="47872" applyFont="1" applyFill="1" applyBorder="1" applyAlignment="1">
      <alignment horizontal="right" indent="1"/>
    </xf>
    <xf numFmtId="43" fontId="107" fillId="57" borderId="31" xfId="47872" applyFont="1" applyFill="1" applyBorder="1" applyAlignment="1">
      <alignment horizontal="right" indent="1"/>
    </xf>
    <xf numFmtId="43" fontId="107" fillId="50" borderId="55" xfId="47872" applyFont="1" applyFill="1" applyBorder="1" applyAlignment="1">
      <alignment horizontal="right" indent="1"/>
    </xf>
    <xf numFmtId="43" fontId="23" fillId="50" borderId="31" xfId="47872" applyFont="1" applyFill="1" applyBorder="1" applyAlignment="1">
      <alignment horizontal="center"/>
    </xf>
    <xf numFmtId="43" fontId="108" fillId="57" borderId="31" xfId="47872" applyFont="1" applyFill="1" applyBorder="1"/>
    <xf numFmtId="43" fontId="23" fillId="0" borderId="58" xfId="47872" applyFont="1" applyFill="1" applyBorder="1" applyAlignment="1">
      <alignment horizontal="center"/>
    </xf>
    <xf numFmtId="43" fontId="23" fillId="0" borderId="47" xfId="47872" applyFont="1" applyFill="1" applyBorder="1" applyAlignment="1">
      <alignment horizontal="center"/>
    </xf>
    <xf numFmtId="43" fontId="0" fillId="51" borderId="0" xfId="47872" applyFont="1" applyFill="1" applyAlignment="1">
      <alignment horizontal="right"/>
    </xf>
    <xf numFmtId="43" fontId="23" fillId="53" borderId="27" xfId="47872" applyFont="1" applyFill="1" applyBorder="1" applyAlignment="1">
      <alignment horizontal="right"/>
    </xf>
    <xf numFmtId="43" fontId="23" fillId="57" borderId="34" xfId="47872" applyFont="1" applyFill="1" applyBorder="1" applyAlignment="1">
      <alignment horizontal="right"/>
    </xf>
    <xf numFmtId="43" fontId="23" fillId="54" borderId="55" xfId="47872" applyFont="1" applyFill="1" applyBorder="1" applyAlignment="1">
      <alignment horizontal="center"/>
    </xf>
    <xf numFmtId="43" fontId="23" fillId="51" borderId="15" xfId="47872" applyFont="1" applyFill="1" applyBorder="1" applyAlignment="1">
      <alignment horizontal="center"/>
    </xf>
    <xf numFmtId="43" fontId="23" fillId="51" borderId="29" xfId="47872" applyFont="1" applyFill="1" applyBorder="1" applyAlignment="1">
      <alignment horizontal="center"/>
    </xf>
    <xf numFmtId="43" fontId="23" fillId="50" borderId="31" xfId="47872" applyFont="1" applyFill="1" applyBorder="1" applyAlignment="1">
      <alignment horizontal="right"/>
    </xf>
    <xf numFmtId="43" fontId="23" fillId="57" borderId="55" xfId="47872" applyFont="1" applyFill="1" applyBorder="1" applyAlignment="1">
      <alignment horizontal="right"/>
    </xf>
    <xf numFmtId="43" fontId="23" fillId="0" borderId="15" xfId="47872" applyFont="1" applyFill="1" applyBorder="1" applyAlignment="1">
      <alignment horizontal="center"/>
    </xf>
    <xf numFmtId="43" fontId="23" fillId="57" borderId="65" xfId="47872" applyFont="1" applyFill="1" applyBorder="1" applyAlignment="1">
      <alignment horizontal="right"/>
    </xf>
    <xf numFmtId="43" fontId="23" fillId="55" borderId="27" xfId="47872" applyFont="1" applyFill="1" applyBorder="1" applyAlignment="1">
      <alignment horizontal="right"/>
    </xf>
    <xf numFmtId="43" fontId="23" fillId="57" borderId="31" xfId="47872" applyFont="1" applyFill="1" applyBorder="1" applyAlignment="1">
      <alignment horizontal="right"/>
    </xf>
    <xf numFmtId="43" fontId="23" fillId="50" borderId="55" xfId="47872" applyFont="1" applyFill="1" applyBorder="1" applyAlignment="1">
      <alignment horizontal="right"/>
    </xf>
    <xf numFmtId="43" fontId="107" fillId="0" borderId="0" xfId="47872" applyFont="1" applyAlignment="1">
      <alignment horizontal="right"/>
    </xf>
    <xf numFmtId="43" fontId="0" fillId="0" borderId="0" xfId="47872" applyFont="1" applyAlignment="1">
      <alignment horizontal="right"/>
    </xf>
    <xf numFmtId="43" fontId="102" fillId="0" borderId="0" xfId="47872" applyFont="1"/>
    <xf numFmtId="43" fontId="97" fillId="0" borderId="0" xfId="47872" applyFont="1"/>
    <xf numFmtId="43" fontId="23" fillId="0" borderId="0" xfId="47872" applyFont="1" applyAlignment="1">
      <alignment horizontal="center"/>
    </xf>
    <xf numFmtId="4" fontId="118" fillId="51" borderId="52" xfId="0" applyNumberFormat="1" applyFont="1" applyFill="1" applyBorder="1" applyAlignment="1">
      <alignment horizontal="center" vertical="center"/>
    </xf>
    <xf numFmtId="4" fontId="118" fillId="51" borderId="36" xfId="0" applyNumberFormat="1" applyFont="1" applyFill="1" applyBorder="1" applyAlignment="1">
      <alignment horizontal="center" vertical="center"/>
    </xf>
    <xf numFmtId="170" fontId="0" fillId="0" borderId="51" xfId="0" applyBorder="1"/>
    <xf numFmtId="170" fontId="118" fillId="52" borderId="53" xfId="0" applyFont="1" applyFill="1" applyBorder="1" applyAlignment="1">
      <alignment horizontal="center" vertical="center" wrapText="1"/>
    </xf>
    <xf numFmtId="170" fontId="118" fillId="52" borderId="81" xfId="0" applyFont="1" applyFill="1" applyBorder="1" applyAlignment="1">
      <alignment horizontal="center" vertical="center" wrapText="1"/>
    </xf>
    <xf numFmtId="170" fontId="0" fillId="0" borderId="82" xfId="0" applyBorder="1" applyAlignment="1">
      <alignment horizontal="center" vertical="center" wrapText="1"/>
    </xf>
    <xf numFmtId="0" fontId="122" fillId="56" borderId="71" xfId="47865" applyFont="1" applyFill="1" applyBorder="1" applyAlignment="1">
      <alignment horizontal="left" vertical="center" wrapText="1"/>
    </xf>
    <xf numFmtId="170" fontId="0" fillId="0" borderId="72" xfId="0" applyBorder="1" applyAlignment="1">
      <alignment horizontal="left" vertical="center" wrapText="1"/>
    </xf>
    <xf numFmtId="0" fontId="122" fillId="56" borderId="72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170" fontId="0" fillId="0" borderId="80" xfId="0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69" xfId="47865" applyFont="1" applyFill="1" applyBorder="1" applyAlignment="1">
      <alignment horizontal="left" vertical="center" wrapText="1"/>
    </xf>
    <xf numFmtId="0" fontId="122" fillId="56" borderId="70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170" fontId="0" fillId="0" borderId="76" xfId="0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0" fontId="122" fillId="56" borderId="74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/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" xfId="47872" builtinId="3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165</xdr:row>
      <xdr:rowOff>161925</xdr:rowOff>
    </xdr:from>
    <xdr:to>
      <xdr:col>2</xdr:col>
      <xdr:colOff>2457450</xdr:colOff>
      <xdr:row>165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6"/>
  <sheetViews>
    <sheetView tabSelected="1" zoomScale="66" zoomScaleNormal="66" workbookViewId="0">
      <selection activeCell="M7" sqref="M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0.85546875" style="1" bestFit="1" customWidth="1"/>
    <col min="5" max="5" width="13.5703125" style="212" customWidth="1"/>
    <col min="6" max="6" width="17.5703125" style="169" customWidth="1"/>
    <col min="7" max="7" width="19.85546875" style="169" customWidth="1"/>
    <col min="8" max="8" width="17.28515625" style="169" customWidth="1"/>
    <col min="9" max="16384" width="11.42578125" style="2"/>
  </cols>
  <sheetData>
    <row r="1" spans="1:9" ht="20.25" customHeight="1" thickBot="1">
      <c r="A1" s="17"/>
      <c r="B1" s="18"/>
      <c r="C1" s="17"/>
      <c r="D1" s="18"/>
      <c r="E1" s="198"/>
      <c r="F1" s="135"/>
      <c r="G1" s="135"/>
      <c r="H1" s="135"/>
    </row>
    <row r="2" spans="1:9" ht="99.75" customHeight="1" thickBot="1">
      <c r="A2" s="17"/>
      <c r="B2" s="216"/>
      <c r="C2" s="217"/>
      <c r="D2" s="217"/>
      <c r="E2" s="217"/>
      <c r="F2" s="217"/>
      <c r="G2" s="217"/>
      <c r="H2" s="218"/>
    </row>
    <row r="3" spans="1:9" ht="65.25" customHeight="1" thickBot="1">
      <c r="B3" s="219" t="s">
        <v>867</v>
      </c>
      <c r="C3" s="220"/>
      <c r="D3" s="220"/>
      <c r="E3" s="220"/>
      <c r="F3" s="220"/>
      <c r="G3" s="220"/>
      <c r="H3" s="221"/>
    </row>
    <row r="4" spans="1:9" ht="40.5" customHeight="1">
      <c r="B4" s="230" t="s">
        <v>868</v>
      </c>
      <c r="C4" s="231"/>
      <c r="D4" s="222" t="s">
        <v>807</v>
      </c>
      <c r="E4" s="223"/>
      <c r="F4" s="224"/>
      <c r="G4" s="223"/>
      <c r="H4" s="136">
        <v>292</v>
      </c>
    </row>
    <row r="5" spans="1:9" ht="40.5" customHeight="1">
      <c r="B5" s="234" t="s">
        <v>309</v>
      </c>
      <c r="C5" s="235"/>
      <c r="D5" s="236" t="s">
        <v>806</v>
      </c>
      <c r="E5" s="233"/>
      <c r="F5" s="232"/>
      <c r="G5" s="233"/>
      <c r="H5" s="137"/>
    </row>
    <row r="6" spans="1:9" ht="40.5" customHeight="1" thickBot="1">
      <c r="B6" s="225" t="s">
        <v>238</v>
      </c>
      <c r="C6" s="226"/>
      <c r="D6" s="227" t="s">
        <v>805</v>
      </c>
      <c r="E6" s="228"/>
      <c r="F6" s="229"/>
      <c r="G6" s="228"/>
      <c r="H6" s="138">
        <v>292</v>
      </c>
    </row>
    <row r="7" spans="1:9" ht="40.5" customHeight="1" thickBot="1">
      <c r="B7" s="225" t="s">
        <v>813</v>
      </c>
      <c r="C7" s="226"/>
      <c r="D7" s="227"/>
      <c r="E7" s="228"/>
      <c r="F7" s="229"/>
      <c r="G7" s="228"/>
      <c r="H7" s="138"/>
    </row>
    <row r="8" spans="1:9" ht="66.75" customHeight="1" thickBot="1">
      <c r="B8" s="25" t="s">
        <v>4</v>
      </c>
      <c r="C8" s="25" t="s">
        <v>11</v>
      </c>
      <c r="D8" s="25" t="s">
        <v>9</v>
      </c>
      <c r="E8" s="139" t="s">
        <v>10</v>
      </c>
      <c r="F8" s="139" t="s">
        <v>91</v>
      </c>
      <c r="G8" s="139" t="s">
        <v>402</v>
      </c>
      <c r="H8" s="139" t="s">
        <v>310</v>
      </c>
    </row>
    <row r="9" spans="1:9" ht="19.5" thickBot="1">
      <c r="B9" s="26" t="s">
        <v>137</v>
      </c>
      <c r="C9" s="27" t="s">
        <v>180</v>
      </c>
      <c r="D9" s="28"/>
      <c r="E9" s="199"/>
      <c r="F9" s="176"/>
      <c r="G9" s="171"/>
      <c r="H9" s="140">
        <f>+G10+G12+G16+G23</f>
        <v>0</v>
      </c>
    </row>
    <row r="10" spans="1:9" ht="18.75">
      <c r="B10" s="54" t="s">
        <v>21</v>
      </c>
      <c r="C10" s="71" t="s">
        <v>43</v>
      </c>
      <c r="D10" s="106"/>
      <c r="E10" s="200"/>
      <c r="F10" s="184"/>
      <c r="G10" s="172">
        <f>SUM(G11:G11)</f>
        <v>0</v>
      </c>
      <c r="H10" s="141"/>
    </row>
    <row r="11" spans="1:9" ht="42.6" customHeight="1">
      <c r="B11" s="30" t="s">
        <v>771</v>
      </c>
      <c r="C11" s="170" t="s">
        <v>835</v>
      </c>
      <c r="D11" s="30" t="s">
        <v>5</v>
      </c>
      <c r="E11" s="185"/>
      <c r="F11" s="185"/>
      <c r="G11" s="173">
        <f t="shared" ref="G11" si="0">E11*F11</f>
        <v>0</v>
      </c>
      <c r="H11" s="142"/>
      <c r="I11" s="6"/>
    </row>
    <row r="12" spans="1:9" ht="18.75">
      <c r="B12" s="31" t="s">
        <v>22</v>
      </c>
      <c r="C12" s="61" t="s">
        <v>78</v>
      </c>
      <c r="D12" s="104"/>
      <c r="E12" s="201"/>
      <c r="F12" s="186"/>
      <c r="G12" s="174">
        <f>SUM(G13:G15)</f>
        <v>0</v>
      </c>
      <c r="H12" s="143"/>
      <c r="I12" s="5"/>
    </row>
    <row r="13" spans="1:9" ht="18.75">
      <c r="B13" s="30" t="s">
        <v>36</v>
      </c>
      <c r="C13" s="58" t="s">
        <v>179</v>
      </c>
      <c r="D13" s="30" t="s">
        <v>1</v>
      </c>
      <c r="E13" s="185"/>
      <c r="F13" s="185"/>
      <c r="G13" s="173">
        <f t="shared" ref="G13:G15" si="1">E13*F13</f>
        <v>0</v>
      </c>
      <c r="H13" s="144"/>
      <c r="I13" s="6"/>
    </row>
    <row r="14" spans="1:9" ht="18.75">
      <c r="B14" s="30" t="s">
        <v>37</v>
      </c>
      <c r="C14" s="58" t="s">
        <v>40</v>
      </c>
      <c r="D14" s="30" t="s">
        <v>836</v>
      </c>
      <c r="E14" s="185"/>
      <c r="F14" s="185"/>
      <c r="G14" s="173">
        <f t="shared" si="1"/>
        <v>0</v>
      </c>
      <c r="H14" s="144"/>
      <c r="I14" s="6"/>
    </row>
    <row r="15" spans="1:9" ht="19.5" thickBot="1">
      <c r="B15" s="30" t="s">
        <v>41</v>
      </c>
      <c r="C15" s="58" t="s">
        <v>90</v>
      </c>
      <c r="D15" s="35" t="s">
        <v>836</v>
      </c>
      <c r="E15" s="185"/>
      <c r="F15" s="185"/>
      <c r="G15" s="173">
        <f t="shared" si="1"/>
        <v>0</v>
      </c>
      <c r="H15" s="144"/>
      <c r="I15" s="5"/>
    </row>
    <row r="16" spans="1:9" ht="18.75" hidden="1">
      <c r="B16" s="31" t="s">
        <v>23</v>
      </c>
      <c r="C16" s="61" t="s">
        <v>79</v>
      </c>
      <c r="D16" s="104"/>
      <c r="E16" s="201"/>
      <c r="F16" s="186"/>
      <c r="G16" s="174">
        <f>SUM(G17:G22)</f>
        <v>0</v>
      </c>
      <c r="H16" s="143"/>
      <c r="I16" s="5"/>
    </row>
    <row r="17" spans="2:9" ht="18.75" hidden="1">
      <c r="B17" s="30" t="s">
        <v>38</v>
      </c>
      <c r="C17" s="58" t="s">
        <v>92</v>
      </c>
      <c r="D17" s="30" t="s">
        <v>12</v>
      </c>
      <c r="E17" s="185">
        <v>1</v>
      </c>
      <c r="F17" s="185"/>
      <c r="G17" s="173">
        <f t="shared" ref="G17:G22" si="2">E17*F17</f>
        <v>0</v>
      </c>
      <c r="H17" s="144"/>
      <c r="I17" s="7"/>
    </row>
    <row r="18" spans="2:9" ht="18.75" hidden="1">
      <c r="B18" s="88" t="s">
        <v>39</v>
      </c>
      <c r="C18" s="62" t="s">
        <v>35</v>
      </c>
      <c r="D18" s="88" t="s">
        <v>12</v>
      </c>
      <c r="E18" s="185">
        <v>1</v>
      </c>
      <c r="F18" s="185"/>
      <c r="G18" s="173">
        <f t="shared" si="2"/>
        <v>0</v>
      </c>
      <c r="H18" s="145"/>
      <c r="I18" s="8"/>
    </row>
    <row r="19" spans="2:9" ht="18.75" hidden="1">
      <c r="B19" s="30" t="s">
        <v>182</v>
      </c>
      <c r="C19" s="58" t="s">
        <v>132</v>
      </c>
      <c r="D19" s="30" t="s">
        <v>12</v>
      </c>
      <c r="E19" s="185">
        <v>1</v>
      </c>
      <c r="F19" s="185"/>
      <c r="G19" s="173">
        <f t="shared" si="2"/>
        <v>0</v>
      </c>
      <c r="H19" s="144"/>
      <c r="I19" s="8"/>
    </row>
    <row r="20" spans="2:9" ht="18.75" hidden="1">
      <c r="B20" s="88" t="s">
        <v>181</v>
      </c>
      <c r="C20" s="62" t="s">
        <v>131</v>
      </c>
      <c r="D20" s="30" t="s">
        <v>12</v>
      </c>
      <c r="E20" s="185">
        <v>1</v>
      </c>
      <c r="F20" s="185"/>
      <c r="G20" s="173">
        <f t="shared" si="2"/>
        <v>0</v>
      </c>
      <c r="H20" s="145"/>
      <c r="I20" s="8"/>
    </row>
    <row r="21" spans="2:9" ht="18.75" hidden="1">
      <c r="B21" s="88" t="s">
        <v>765</v>
      </c>
      <c r="C21" s="62" t="s">
        <v>768</v>
      </c>
      <c r="D21" s="30" t="s">
        <v>12</v>
      </c>
      <c r="E21" s="185">
        <v>1</v>
      </c>
      <c r="F21" s="185"/>
      <c r="G21" s="173">
        <f t="shared" si="2"/>
        <v>0</v>
      </c>
      <c r="H21" s="145"/>
      <c r="I21" s="8"/>
    </row>
    <row r="22" spans="2:9" ht="18.75" hidden="1">
      <c r="B22" s="88" t="s">
        <v>766</v>
      </c>
      <c r="C22" s="62" t="s">
        <v>767</v>
      </c>
      <c r="D22" s="88" t="s">
        <v>12</v>
      </c>
      <c r="E22" s="185">
        <v>1</v>
      </c>
      <c r="F22" s="185"/>
      <c r="G22" s="173">
        <f t="shared" si="2"/>
        <v>0</v>
      </c>
      <c r="H22" s="145"/>
      <c r="I22" s="8"/>
    </row>
    <row r="23" spans="2:9" ht="18.75" hidden="1">
      <c r="B23" s="31" t="s">
        <v>311</v>
      </c>
      <c r="C23" s="61" t="s">
        <v>80</v>
      </c>
      <c r="D23" s="104"/>
      <c r="E23" s="201"/>
      <c r="F23" s="186"/>
      <c r="G23" s="174">
        <f>SUM(G24)</f>
        <v>0</v>
      </c>
      <c r="H23" s="143"/>
      <c r="I23" s="8"/>
    </row>
    <row r="24" spans="2:9" ht="19.5" hidden="1" thickBot="1">
      <c r="B24" s="32" t="s">
        <v>312</v>
      </c>
      <c r="C24" s="63" t="s">
        <v>33</v>
      </c>
      <c r="D24" s="32" t="s">
        <v>12</v>
      </c>
      <c r="E24" s="185">
        <v>1</v>
      </c>
      <c r="F24" s="185"/>
      <c r="G24" s="173">
        <f>E24*F24</f>
        <v>0</v>
      </c>
      <c r="H24" s="146"/>
      <c r="I24" s="8"/>
    </row>
    <row r="25" spans="2:9" ht="19.5" hidden="1" thickBot="1">
      <c r="B25" s="56" t="s">
        <v>138</v>
      </c>
      <c r="C25" s="27" t="s">
        <v>183</v>
      </c>
      <c r="D25" s="28"/>
      <c r="E25" s="199"/>
      <c r="F25" s="176"/>
      <c r="G25" s="171"/>
      <c r="H25" s="147">
        <f>SUM(G26:G37)</f>
        <v>0</v>
      </c>
      <c r="I25" s="7"/>
    </row>
    <row r="26" spans="2:9" ht="18.75" hidden="1">
      <c r="B26" s="33" t="s">
        <v>81</v>
      </c>
      <c r="C26" s="64" t="s">
        <v>134</v>
      </c>
      <c r="D26" s="33" t="s">
        <v>3</v>
      </c>
      <c r="E26" s="202">
        <v>1</v>
      </c>
      <c r="F26" s="185"/>
      <c r="G26" s="173">
        <f t="shared" ref="G26:G37" si="3">E26*F26</f>
        <v>0</v>
      </c>
      <c r="H26" s="148"/>
      <c r="I26" s="5"/>
    </row>
    <row r="27" spans="2:9" ht="18.75" hidden="1">
      <c r="B27" s="33" t="s">
        <v>82</v>
      </c>
      <c r="C27" s="59" t="s">
        <v>133</v>
      </c>
      <c r="D27" s="35" t="s">
        <v>3</v>
      </c>
      <c r="E27" s="185">
        <v>1</v>
      </c>
      <c r="F27" s="185"/>
      <c r="G27" s="173">
        <f t="shared" si="3"/>
        <v>0</v>
      </c>
      <c r="H27" s="149"/>
      <c r="I27" s="7"/>
    </row>
    <row r="28" spans="2:9" ht="18.75" hidden="1">
      <c r="B28" s="33" t="s">
        <v>83</v>
      </c>
      <c r="C28" s="65" t="s">
        <v>142</v>
      </c>
      <c r="D28" s="39" t="s">
        <v>3</v>
      </c>
      <c r="E28" s="185">
        <v>1</v>
      </c>
      <c r="F28" s="185"/>
      <c r="G28" s="173">
        <f t="shared" si="3"/>
        <v>0</v>
      </c>
      <c r="H28" s="149"/>
      <c r="I28" s="7"/>
    </row>
    <row r="29" spans="2:9" ht="18.75" hidden="1">
      <c r="B29" s="33" t="s">
        <v>84</v>
      </c>
      <c r="C29" s="65" t="s">
        <v>141</v>
      </c>
      <c r="D29" s="39" t="s">
        <v>3</v>
      </c>
      <c r="E29" s="185">
        <v>1</v>
      </c>
      <c r="F29" s="185"/>
      <c r="G29" s="173">
        <f t="shared" si="3"/>
        <v>0</v>
      </c>
      <c r="H29" s="149"/>
      <c r="I29" s="7"/>
    </row>
    <row r="30" spans="2:9" ht="18.75" hidden="1">
      <c r="B30" s="33" t="s">
        <v>93</v>
      </c>
      <c r="C30" s="65" t="s">
        <v>193</v>
      </c>
      <c r="D30" s="39"/>
      <c r="E30" s="185"/>
      <c r="F30" s="185"/>
      <c r="G30" s="173">
        <f t="shared" si="3"/>
        <v>0</v>
      </c>
      <c r="H30" s="149"/>
      <c r="I30" s="7"/>
    </row>
    <row r="31" spans="2:9" ht="18.75" hidden="1">
      <c r="B31" s="33" t="s">
        <v>135</v>
      </c>
      <c r="C31" s="65" t="s">
        <v>185</v>
      </c>
      <c r="D31" s="39" t="s">
        <v>3</v>
      </c>
      <c r="E31" s="185">
        <v>1</v>
      </c>
      <c r="F31" s="185"/>
      <c r="G31" s="173">
        <f t="shared" si="3"/>
        <v>0</v>
      </c>
      <c r="H31" s="149"/>
      <c r="I31" s="7"/>
    </row>
    <row r="32" spans="2:9" ht="18.75" hidden="1">
      <c r="B32" s="33" t="s">
        <v>147</v>
      </c>
      <c r="C32" s="65" t="s">
        <v>143</v>
      </c>
      <c r="D32" s="39" t="s">
        <v>3</v>
      </c>
      <c r="E32" s="185">
        <v>1</v>
      </c>
      <c r="F32" s="185"/>
      <c r="G32" s="173">
        <f t="shared" si="3"/>
        <v>0</v>
      </c>
      <c r="H32" s="149"/>
      <c r="I32" s="7"/>
    </row>
    <row r="33" spans="2:9" ht="18.75" hidden="1">
      <c r="B33" s="33" t="s">
        <v>148</v>
      </c>
      <c r="C33" s="65" t="s">
        <v>144</v>
      </c>
      <c r="D33" s="39" t="s">
        <v>3</v>
      </c>
      <c r="E33" s="185">
        <v>1</v>
      </c>
      <c r="F33" s="185"/>
      <c r="G33" s="173">
        <f t="shared" si="3"/>
        <v>0</v>
      </c>
      <c r="H33" s="149"/>
      <c r="I33" s="7"/>
    </row>
    <row r="34" spans="2:9" ht="18.75" hidden="1">
      <c r="B34" s="33" t="s">
        <v>149</v>
      </c>
      <c r="C34" s="65" t="s">
        <v>145</v>
      </c>
      <c r="D34" s="39" t="s">
        <v>3</v>
      </c>
      <c r="E34" s="185">
        <v>1</v>
      </c>
      <c r="F34" s="185"/>
      <c r="G34" s="173">
        <f t="shared" si="3"/>
        <v>0</v>
      </c>
      <c r="H34" s="149"/>
      <c r="I34" s="7"/>
    </row>
    <row r="35" spans="2:9" ht="18.75" hidden="1">
      <c r="B35" s="33" t="s">
        <v>150</v>
      </c>
      <c r="C35" s="65" t="s">
        <v>146</v>
      </c>
      <c r="D35" s="39" t="s">
        <v>3</v>
      </c>
      <c r="E35" s="185">
        <v>1</v>
      </c>
      <c r="F35" s="185"/>
      <c r="G35" s="173">
        <f t="shared" si="3"/>
        <v>0</v>
      </c>
      <c r="H35" s="149"/>
      <c r="I35" s="7"/>
    </row>
    <row r="36" spans="2:9" ht="18.75" hidden="1">
      <c r="B36" s="33" t="s">
        <v>151</v>
      </c>
      <c r="C36" s="65" t="s">
        <v>184</v>
      </c>
      <c r="D36" s="39" t="s">
        <v>3</v>
      </c>
      <c r="E36" s="185">
        <v>1</v>
      </c>
      <c r="F36" s="185"/>
      <c r="G36" s="173">
        <f t="shared" si="3"/>
        <v>0</v>
      </c>
      <c r="H36" s="149"/>
      <c r="I36" s="9"/>
    </row>
    <row r="37" spans="2:9" ht="19.5" hidden="1" thickBot="1">
      <c r="B37" s="33" t="s">
        <v>152</v>
      </c>
      <c r="C37" s="65" t="s">
        <v>136</v>
      </c>
      <c r="D37" s="39" t="s">
        <v>3</v>
      </c>
      <c r="E37" s="185">
        <v>1</v>
      </c>
      <c r="F37" s="185"/>
      <c r="G37" s="173">
        <f t="shared" si="3"/>
        <v>0</v>
      </c>
      <c r="H37" s="144"/>
      <c r="I37" s="7"/>
    </row>
    <row r="38" spans="2:9" ht="19.5" hidden="1" thickBot="1">
      <c r="B38" s="56" t="s">
        <v>140</v>
      </c>
      <c r="C38" s="27" t="s">
        <v>139</v>
      </c>
      <c r="D38" s="28"/>
      <c r="E38" s="199"/>
      <c r="F38" s="176"/>
      <c r="G38" s="171"/>
      <c r="H38" s="147">
        <f>SUM(G39:G44)</f>
        <v>0</v>
      </c>
      <c r="I38" s="10"/>
    </row>
    <row r="39" spans="2:9" ht="18.75" hidden="1">
      <c r="B39" s="34">
        <v>3.1</v>
      </c>
      <c r="C39" s="66" t="s">
        <v>156</v>
      </c>
      <c r="D39" s="33" t="s">
        <v>3</v>
      </c>
      <c r="E39" s="185">
        <v>1</v>
      </c>
      <c r="F39" s="185"/>
      <c r="G39" s="173">
        <f t="shared" ref="G39:G44" si="4">E39*F39</f>
        <v>0</v>
      </c>
      <c r="H39" s="144"/>
      <c r="I39" s="11"/>
    </row>
    <row r="40" spans="2:9" ht="18.75" hidden="1">
      <c r="B40" s="34">
        <v>3.2</v>
      </c>
      <c r="C40" s="66" t="s">
        <v>155</v>
      </c>
      <c r="D40" s="33" t="s">
        <v>3</v>
      </c>
      <c r="E40" s="185">
        <v>1</v>
      </c>
      <c r="F40" s="185"/>
      <c r="G40" s="173">
        <f t="shared" si="4"/>
        <v>0</v>
      </c>
      <c r="H40" s="144"/>
      <c r="I40" s="11"/>
    </row>
    <row r="41" spans="2:9" ht="18.75" hidden="1">
      <c r="B41" s="34">
        <v>3.3</v>
      </c>
      <c r="C41" s="66" t="s">
        <v>154</v>
      </c>
      <c r="D41" s="33" t="s">
        <v>3</v>
      </c>
      <c r="E41" s="185">
        <v>1</v>
      </c>
      <c r="F41" s="185"/>
      <c r="G41" s="173">
        <f t="shared" si="4"/>
        <v>0</v>
      </c>
      <c r="H41" s="144"/>
      <c r="I41" s="9"/>
    </row>
    <row r="42" spans="2:9" ht="18.75" hidden="1">
      <c r="B42" s="34">
        <v>3.4</v>
      </c>
      <c r="C42" s="58" t="s">
        <v>157</v>
      </c>
      <c r="D42" s="33" t="s">
        <v>3</v>
      </c>
      <c r="E42" s="185">
        <v>1</v>
      </c>
      <c r="F42" s="185"/>
      <c r="G42" s="173">
        <f t="shared" si="4"/>
        <v>0</v>
      </c>
      <c r="H42" s="144"/>
      <c r="I42" s="5"/>
    </row>
    <row r="43" spans="2:9" ht="18.75" hidden="1">
      <c r="B43" s="33">
        <v>3.5</v>
      </c>
      <c r="C43" s="59" t="s">
        <v>158</v>
      </c>
      <c r="D43" s="35" t="s">
        <v>3</v>
      </c>
      <c r="E43" s="185">
        <v>1</v>
      </c>
      <c r="F43" s="185"/>
      <c r="G43" s="173">
        <f t="shared" si="4"/>
        <v>0</v>
      </c>
      <c r="H43" s="149"/>
      <c r="I43" s="9"/>
    </row>
    <row r="44" spans="2:9" ht="19.5" hidden="1" thickBot="1">
      <c r="B44" s="34">
        <v>3.6</v>
      </c>
      <c r="C44" s="58" t="s">
        <v>153</v>
      </c>
      <c r="D44" s="33" t="s">
        <v>3</v>
      </c>
      <c r="E44" s="185">
        <v>1</v>
      </c>
      <c r="F44" s="185"/>
      <c r="G44" s="173">
        <f t="shared" si="4"/>
        <v>0</v>
      </c>
      <c r="H44" s="144"/>
      <c r="I44" s="12"/>
    </row>
    <row r="45" spans="2:9" ht="19.5" thickBot="1">
      <c r="B45" s="56" t="s">
        <v>313</v>
      </c>
      <c r="C45" s="27" t="s">
        <v>42</v>
      </c>
      <c r="D45" s="28"/>
      <c r="E45" s="199"/>
      <c r="F45" s="171"/>
      <c r="G45" s="171"/>
      <c r="H45" s="147">
        <f>SUM(G46:G72)</f>
        <v>0</v>
      </c>
      <c r="I45" s="12"/>
    </row>
    <row r="46" spans="2:9" ht="18.75">
      <c r="B46" s="34">
        <v>4.0999999999999996</v>
      </c>
      <c r="C46" s="67" t="s">
        <v>837</v>
      </c>
      <c r="D46" s="34" t="s">
        <v>3</v>
      </c>
      <c r="E46" s="203"/>
      <c r="F46" s="185"/>
      <c r="G46" s="173">
        <f t="shared" ref="G46:G71" si="5">E46*F46</f>
        <v>0</v>
      </c>
      <c r="H46" s="150"/>
      <c r="I46" s="12"/>
    </row>
    <row r="47" spans="2:9" ht="18.75" hidden="1">
      <c r="B47" s="34">
        <v>4.2</v>
      </c>
      <c r="C47" s="67" t="s">
        <v>160</v>
      </c>
      <c r="D47" s="34" t="s">
        <v>3</v>
      </c>
      <c r="E47" s="203">
        <v>1</v>
      </c>
      <c r="F47" s="185"/>
      <c r="G47" s="173">
        <f t="shared" si="5"/>
        <v>0</v>
      </c>
      <c r="H47" s="150"/>
      <c r="I47" s="12"/>
    </row>
    <row r="48" spans="2:9" ht="18.75" hidden="1">
      <c r="B48" s="34">
        <v>4.3</v>
      </c>
      <c r="C48" s="67" t="s">
        <v>161</v>
      </c>
      <c r="D48" s="34" t="s">
        <v>3</v>
      </c>
      <c r="E48" s="203">
        <v>1</v>
      </c>
      <c r="F48" s="185"/>
      <c r="G48" s="173">
        <f t="shared" si="5"/>
        <v>0</v>
      </c>
      <c r="H48" s="150"/>
      <c r="I48" s="12"/>
    </row>
    <row r="49" spans="2:9" ht="18.75" hidden="1">
      <c r="B49" s="34">
        <v>4.4000000000000004</v>
      </c>
      <c r="C49" s="67" t="s">
        <v>163</v>
      </c>
      <c r="D49" s="34" t="s">
        <v>3</v>
      </c>
      <c r="E49" s="203">
        <v>1</v>
      </c>
      <c r="F49" s="185"/>
      <c r="G49" s="173">
        <f t="shared" si="5"/>
        <v>0</v>
      </c>
      <c r="H49" s="150"/>
      <c r="I49" s="12"/>
    </row>
    <row r="50" spans="2:9" ht="18.75" hidden="1">
      <c r="B50" s="34">
        <v>4.5</v>
      </c>
      <c r="C50" s="67" t="s">
        <v>168</v>
      </c>
      <c r="D50" s="34" t="s">
        <v>3</v>
      </c>
      <c r="E50" s="203">
        <v>1</v>
      </c>
      <c r="F50" s="185"/>
      <c r="G50" s="173">
        <f t="shared" si="5"/>
        <v>0</v>
      </c>
      <c r="H50" s="150"/>
      <c r="I50" s="12"/>
    </row>
    <row r="51" spans="2:9" ht="18.75" hidden="1">
      <c r="B51" s="34">
        <v>4.5999999999999996</v>
      </c>
      <c r="C51" s="67" t="s">
        <v>162</v>
      </c>
      <c r="D51" s="34" t="s">
        <v>3</v>
      </c>
      <c r="E51" s="203">
        <v>1</v>
      </c>
      <c r="F51" s="185"/>
      <c r="G51" s="173">
        <f t="shared" si="5"/>
        <v>0</v>
      </c>
      <c r="H51" s="150"/>
      <c r="I51" s="12"/>
    </row>
    <row r="52" spans="2:9" ht="18.75">
      <c r="B52" s="34">
        <v>4.7</v>
      </c>
      <c r="C52" s="67" t="s">
        <v>164</v>
      </c>
      <c r="D52" s="34" t="s">
        <v>2</v>
      </c>
      <c r="E52" s="203"/>
      <c r="F52" s="185"/>
      <c r="G52" s="173">
        <f t="shared" si="5"/>
        <v>0</v>
      </c>
      <c r="H52" s="150"/>
      <c r="I52" s="12"/>
    </row>
    <row r="53" spans="2:9" ht="18.75" hidden="1">
      <c r="B53" s="34">
        <v>4.8</v>
      </c>
      <c r="C53" s="67" t="s">
        <v>167</v>
      </c>
      <c r="D53" s="34" t="s">
        <v>3</v>
      </c>
      <c r="E53" s="203">
        <v>1</v>
      </c>
      <c r="F53" s="185"/>
      <c r="G53" s="173">
        <f t="shared" si="5"/>
        <v>0</v>
      </c>
      <c r="H53" s="150"/>
      <c r="I53" s="12"/>
    </row>
    <row r="54" spans="2:9" ht="18.75" hidden="1">
      <c r="B54" s="34">
        <v>4.9000000000000004</v>
      </c>
      <c r="C54" s="67" t="s">
        <v>169</v>
      </c>
      <c r="D54" s="34" t="s">
        <v>3</v>
      </c>
      <c r="E54" s="203">
        <v>1</v>
      </c>
      <c r="F54" s="185"/>
      <c r="G54" s="173">
        <f t="shared" si="5"/>
        <v>0</v>
      </c>
      <c r="H54" s="150"/>
      <c r="I54" s="12"/>
    </row>
    <row r="55" spans="2:9" ht="18.75" hidden="1">
      <c r="B55" s="34">
        <v>4.0999999999999996</v>
      </c>
      <c r="C55" s="67" t="s">
        <v>159</v>
      </c>
      <c r="D55" s="34" t="s">
        <v>3</v>
      </c>
      <c r="E55" s="203">
        <v>1</v>
      </c>
      <c r="F55" s="185"/>
      <c r="G55" s="173">
        <f t="shared" si="5"/>
        <v>0</v>
      </c>
      <c r="H55" s="150"/>
      <c r="I55" s="12"/>
    </row>
    <row r="56" spans="2:9" ht="18.75" hidden="1">
      <c r="B56" s="34">
        <v>4.1100000000000003</v>
      </c>
      <c r="C56" s="68" t="s">
        <v>165</v>
      </c>
      <c r="D56" s="89" t="s">
        <v>3</v>
      </c>
      <c r="E56" s="203">
        <v>1</v>
      </c>
      <c r="F56" s="185"/>
      <c r="G56" s="173">
        <f t="shared" si="5"/>
        <v>0</v>
      </c>
      <c r="H56" s="151"/>
      <c r="I56" s="12"/>
    </row>
    <row r="57" spans="2:9" ht="18.75" hidden="1">
      <c r="B57" s="34">
        <v>4.12</v>
      </c>
      <c r="C57" s="68" t="s">
        <v>166</v>
      </c>
      <c r="D57" s="89" t="s">
        <v>3</v>
      </c>
      <c r="E57" s="203">
        <v>1</v>
      </c>
      <c r="F57" s="185"/>
      <c r="G57" s="173">
        <f t="shared" si="5"/>
        <v>0</v>
      </c>
      <c r="H57" s="151"/>
      <c r="I57" s="12"/>
    </row>
    <row r="58" spans="2:9" ht="18.75">
      <c r="B58" s="34">
        <v>4.13</v>
      </c>
      <c r="C58" s="68" t="s">
        <v>870</v>
      </c>
      <c r="D58" s="89" t="s">
        <v>2</v>
      </c>
      <c r="E58" s="203"/>
      <c r="F58" s="185"/>
      <c r="G58" s="173">
        <f t="shared" si="5"/>
        <v>0</v>
      </c>
      <c r="H58" s="151"/>
      <c r="I58" s="9"/>
    </row>
    <row r="59" spans="2:9" ht="18.75">
      <c r="B59" s="34">
        <v>4.1399999999999997</v>
      </c>
      <c r="C59" s="58" t="s">
        <v>31</v>
      </c>
      <c r="D59" s="30" t="s">
        <v>2</v>
      </c>
      <c r="E59" s="185"/>
      <c r="F59" s="185"/>
      <c r="G59" s="173">
        <f t="shared" si="5"/>
        <v>0</v>
      </c>
      <c r="H59" s="144"/>
      <c r="I59" s="9"/>
    </row>
    <row r="60" spans="2:9" ht="18.75" hidden="1">
      <c r="B60" s="34">
        <v>4.1500000000000004</v>
      </c>
      <c r="C60" s="58" t="s">
        <v>176</v>
      </c>
      <c r="D60" s="30" t="s">
        <v>2</v>
      </c>
      <c r="E60" s="185">
        <v>1</v>
      </c>
      <c r="F60" s="185"/>
      <c r="G60" s="173">
        <f t="shared" si="5"/>
        <v>0</v>
      </c>
      <c r="H60" s="144"/>
      <c r="I60" s="9"/>
    </row>
    <row r="61" spans="2:9" ht="18.75" hidden="1">
      <c r="B61" s="34">
        <v>4.16</v>
      </c>
      <c r="C61" s="58" t="s">
        <v>177</v>
      </c>
      <c r="D61" s="30" t="s">
        <v>2</v>
      </c>
      <c r="E61" s="185">
        <v>1</v>
      </c>
      <c r="F61" s="185"/>
      <c r="G61" s="173">
        <f t="shared" si="5"/>
        <v>0</v>
      </c>
      <c r="H61" s="144"/>
      <c r="I61" s="9"/>
    </row>
    <row r="62" spans="2:9" ht="18.75" hidden="1">
      <c r="B62" s="34">
        <v>4.17</v>
      </c>
      <c r="C62" s="58" t="s">
        <v>172</v>
      </c>
      <c r="D62" s="30" t="s">
        <v>2</v>
      </c>
      <c r="E62" s="185">
        <v>1</v>
      </c>
      <c r="F62" s="185"/>
      <c r="G62" s="173">
        <f t="shared" si="5"/>
        <v>0</v>
      </c>
      <c r="H62" s="144"/>
      <c r="I62" s="14"/>
    </row>
    <row r="63" spans="2:9" ht="18.75" hidden="1">
      <c r="B63" s="34">
        <v>4.18</v>
      </c>
      <c r="C63" s="58" t="s">
        <v>173</v>
      </c>
      <c r="D63" s="30" t="s">
        <v>2</v>
      </c>
      <c r="E63" s="185">
        <v>1</v>
      </c>
      <c r="F63" s="185"/>
      <c r="G63" s="173">
        <f t="shared" si="5"/>
        <v>0</v>
      </c>
      <c r="H63" s="144"/>
      <c r="I63" s="5"/>
    </row>
    <row r="64" spans="2:9" ht="18.75" hidden="1">
      <c r="B64" s="34">
        <v>4.1900000000000004</v>
      </c>
      <c r="C64" s="58" t="s">
        <v>174</v>
      </c>
      <c r="D64" s="30" t="s">
        <v>2</v>
      </c>
      <c r="E64" s="185">
        <v>1</v>
      </c>
      <c r="F64" s="185"/>
      <c r="G64" s="173">
        <f t="shared" si="5"/>
        <v>0</v>
      </c>
      <c r="H64" s="144"/>
      <c r="I64" s="13"/>
    </row>
    <row r="65" spans="2:9" ht="18.75" hidden="1">
      <c r="B65" s="109">
        <v>4.2</v>
      </c>
      <c r="C65" s="58" t="s">
        <v>170</v>
      </c>
      <c r="D65" s="30" t="s">
        <v>3</v>
      </c>
      <c r="E65" s="185">
        <v>1</v>
      </c>
      <c r="F65" s="185"/>
      <c r="G65" s="173">
        <f t="shared" si="5"/>
        <v>0</v>
      </c>
      <c r="H65" s="144"/>
      <c r="I65" s="5"/>
    </row>
    <row r="66" spans="2:9" ht="18.75">
      <c r="B66" s="109">
        <v>4.21</v>
      </c>
      <c r="C66" s="58" t="s">
        <v>8</v>
      </c>
      <c r="D66" s="30" t="s">
        <v>5</v>
      </c>
      <c r="E66" s="185"/>
      <c r="F66" s="185"/>
      <c r="G66" s="173">
        <f t="shared" si="5"/>
        <v>0</v>
      </c>
      <c r="H66" s="144"/>
      <c r="I66" s="5"/>
    </row>
    <row r="67" spans="2:9" ht="18.75" hidden="1">
      <c r="B67" s="34">
        <v>4.22</v>
      </c>
      <c r="C67" s="58" t="s">
        <v>94</v>
      </c>
      <c r="D67" s="30" t="s">
        <v>5</v>
      </c>
      <c r="E67" s="185"/>
      <c r="F67" s="185"/>
      <c r="G67" s="173">
        <f t="shared" si="5"/>
        <v>0</v>
      </c>
      <c r="H67" s="144"/>
      <c r="I67" s="5"/>
    </row>
    <row r="68" spans="2:9" ht="18.75">
      <c r="B68" s="34">
        <v>4.2300000000000004</v>
      </c>
      <c r="C68" s="58" t="s">
        <v>175</v>
      </c>
      <c r="D68" s="30" t="s">
        <v>2</v>
      </c>
      <c r="E68" s="185"/>
      <c r="F68" s="185"/>
      <c r="G68" s="173">
        <f t="shared" si="5"/>
        <v>0</v>
      </c>
      <c r="H68" s="144"/>
      <c r="I68" s="5"/>
    </row>
    <row r="69" spans="2:9" ht="18.75" hidden="1">
      <c r="B69" s="34">
        <v>4.24</v>
      </c>
      <c r="C69" s="58" t="s">
        <v>178</v>
      </c>
      <c r="D69" s="30" t="s">
        <v>12</v>
      </c>
      <c r="E69" s="185">
        <v>1</v>
      </c>
      <c r="F69" s="185"/>
      <c r="G69" s="173">
        <f t="shared" si="5"/>
        <v>0</v>
      </c>
      <c r="H69" s="144"/>
      <c r="I69" s="7"/>
    </row>
    <row r="70" spans="2:9" ht="18.75" hidden="1">
      <c r="B70" s="34">
        <v>4.25</v>
      </c>
      <c r="C70" s="116" t="s">
        <v>678</v>
      </c>
      <c r="D70" s="30" t="s">
        <v>233</v>
      </c>
      <c r="E70" s="185">
        <v>1</v>
      </c>
      <c r="F70" s="185"/>
      <c r="G70" s="173">
        <f t="shared" si="5"/>
        <v>0</v>
      </c>
      <c r="H70" s="144"/>
      <c r="I70" s="7"/>
    </row>
    <row r="71" spans="2:9" ht="21" hidden="1" customHeight="1">
      <c r="B71" s="34">
        <v>4.26</v>
      </c>
      <c r="C71" s="58" t="s">
        <v>171</v>
      </c>
      <c r="D71" s="30" t="s">
        <v>3</v>
      </c>
      <c r="E71" s="185">
        <v>1</v>
      </c>
      <c r="F71" s="185"/>
      <c r="G71" s="173">
        <f t="shared" si="5"/>
        <v>0</v>
      </c>
      <c r="H71" s="144"/>
      <c r="I71" s="7"/>
    </row>
    <row r="72" spans="2:9" ht="21" customHeight="1">
      <c r="B72" s="34">
        <v>4.2699999999999996</v>
      </c>
      <c r="C72" s="58" t="s">
        <v>869</v>
      </c>
      <c r="D72" s="30" t="s">
        <v>12</v>
      </c>
      <c r="E72" s="185"/>
      <c r="F72" s="185"/>
      <c r="G72" s="173">
        <f t="shared" ref="G72" si="6">E72*F72</f>
        <v>0</v>
      </c>
      <c r="H72" s="144"/>
      <c r="I72" s="7"/>
    </row>
    <row r="73" spans="2:9" ht="21" customHeight="1" thickBot="1">
      <c r="B73" s="131"/>
      <c r="C73" s="21"/>
      <c r="D73" s="24"/>
      <c r="E73" s="175"/>
      <c r="F73" s="175"/>
      <c r="G73" s="175"/>
      <c r="H73" s="152"/>
      <c r="I73" s="7"/>
    </row>
    <row r="74" spans="2:9" ht="19.5" thickBot="1">
      <c r="B74" s="26" t="s">
        <v>314</v>
      </c>
      <c r="C74" s="27" t="s">
        <v>218</v>
      </c>
      <c r="D74" s="28"/>
      <c r="E74" s="199"/>
      <c r="F74" s="176"/>
      <c r="G74" s="176"/>
      <c r="H74" s="147">
        <f>G75+G80+G97+G104+G111+G115+G123</f>
        <v>0</v>
      </c>
      <c r="I74" s="7"/>
    </row>
    <row r="75" spans="2:9" ht="18.75">
      <c r="B75" s="54" t="s">
        <v>315</v>
      </c>
      <c r="C75" s="71" t="s">
        <v>44</v>
      </c>
      <c r="D75" s="106"/>
      <c r="E75" s="200"/>
      <c r="F75" s="184"/>
      <c r="G75" s="141">
        <f>SUM(G76:G79)</f>
        <v>0</v>
      </c>
      <c r="H75" s="141"/>
      <c r="I75" s="8"/>
    </row>
    <row r="76" spans="2:9" ht="18.75">
      <c r="B76" s="35" t="s">
        <v>317</v>
      </c>
      <c r="C76" s="60" t="s">
        <v>859</v>
      </c>
      <c r="D76" s="38" t="s">
        <v>29</v>
      </c>
      <c r="E76" s="185"/>
      <c r="F76" s="185"/>
      <c r="G76" s="173">
        <f>E76*F76</f>
        <v>0</v>
      </c>
      <c r="H76" s="149"/>
      <c r="I76" s="13"/>
    </row>
    <row r="77" spans="2:9" ht="19.5" thickBot="1">
      <c r="B77" s="35" t="s">
        <v>318</v>
      </c>
      <c r="C77" s="60" t="s">
        <v>860</v>
      </c>
      <c r="D77" s="38" t="s">
        <v>29</v>
      </c>
      <c r="E77" s="185"/>
      <c r="F77" s="185"/>
      <c r="G77" s="173">
        <f>E77*F77</f>
        <v>0</v>
      </c>
      <c r="H77" s="149"/>
      <c r="I77" s="13"/>
    </row>
    <row r="78" spans="2:9" ht="18.75" hidden="1">
      <c r="B78" s="30" t="s">
        <v>318</v>
      </c>
      <c r="C78" s="69" t="s">
        <v>186</v>
      </c>
      <c r="D78" s="90" t="s">
        <v>3</v>
      </c>
      <c r="E78" s="185">
        <v>1</v>
      </c>
      <c r="F78" s="185"/>
      <c r="G78" s="173">
        <f>E78*F78</f>
        <v>0</v>
      </c>
      <c r="H78" s="149"/>
      <c r="I78" s="13"/>
    </row>
    <row r="79" spans="2:9" ht="18.75" hidden="1">
      <c r="B79" s="32" t="s">
        <v>319</v>
      </c>
      <c r="C79" s="70" t="s">
        <v>211</v>
      </c>
      <c r="D79" s="91" t="s">
        <v>3</v>
      </c>
      <c r="E79" s="189">
        <v>1</v>
      </c>
      <c r="F79" s="185"/>
      <c r="G79" s="173">
        <f>E79*F79</f>
        <v>0</v>
      </c>
      <c r="H79" s="145"/>
      <c r="I79" s="13"/>
    </row>
    <row r="80" spans="2:9" ht="18.75" hidden="1">
      <c r="B80" s="31" t="s">
        <v>316</v>
      </c>
      <c r="C80" s="61" t="s">
        <v>227</v>
      </c>
      <c r="D80" s="104"/>
      <c r="E80" s="201"/>
      <c r="F80" s="186"/>
      <c r="G80" s="174">
        <f>G81+G87+G92+G94</f>
        <v>0</v>
      </c>
      <c r="H80" s="143"/>
      <c r="I80" s="13"/>
    </row>
    <row r="81" spans="2:9" ht="18.75" hidden="1">
      <c r="B81" s="29"/>
      <c r="C81" s="57" t="s">
        <v>212</v>
      </c>
      <c r="D81" s="105"/>
      <c r="E81" s="204"/>
      <c r="F81" s="187"/>
      <c r="G81" s="177">
        <f>SUM(G82:G86)</f>
        <v>0</v>
      </c>
      <c r="H81" s="153"/>
      <c r="I81" s="13"/>
    </row>
    <row r="82" spans="2:9" ht="18.75" hidden="1">
      <c r="B82" s="30" t="s">
        <v>320</v>
      </c>
      <c r="C82" s="65" t="s">
        <v>223</v>
      </c>
      <c r="D82" s="39" t="s">
        <v>3</v>
      </c>
      <c r="E82" s="185">
        <v>1</v>
      </c>
      <c r="F82" s="185"/>
      <c r="G82" s="173">
        <f>E82*F82</f>
        <v>0</v>
      </c>
      <c r="H82" s="144"/>
      <c r="I82" s="13"/>
    </row>
    <row r="83" spans="2:9" ht="18.75" hidden="1">
      <c r="B83" s="30" t="s">
        <v>321</v>
      </c>
      <c r="C83" s="65" t="s">
        <v>222</v>
      </c>
      <c r="D83" s="39" t="s">
        <v>3</v>
      </c>
      <c r="E83" s="185">
        <v>1</v>
      </c>
      <c r="F83" s="185"/>
      <c r="G83" s="173">
        <f>E83*F83</f>
        <v>0</v>
      </c>
      <c r="H83" s="144"/>
      <c r="I83" s="13"/>
    </row>
    <row r="84" spans="2:9" ht="18.75" hidden="1">
      <c r="B84" s="30" t="s">
        <v>322</v>
      </c>
      <c r="C84" s="65" t="s">
        <v>221</v>
      </c>
      <c r="D84" s="39" t="s">
        <v>3</v>
      </c>
      <c r="E84" s="185">
        <v>1</v>
      </c>
      <c r="F84" s="185"/>
      <c r="G84" s="173">
        <f>E84*F84</f>
        <v>0</v>
      </c>
      <c r="H84" s="144"/>
      <c r="I84" s="13"/>
    </row>
    <row r="85" spans="2:9" ht="18.75" hidden="1">
      <c r="B85" s="30" t="s">
        <v>323</v>
      </c>
      <c r="C85" s="65" t="s">
        <v>225</v>
      </c>
      <c r="D85" s="39" t="s">
        <v>3</v>
      </c>
      <c r="E85" s="185">
        <v>1</v>
      </c>
      <c r="F85" s="185"/>
      <c r="G85" s="173">
        <f>E85*F85</f>
        <v>0</v>
      </c>
      <c r="H85" s="144"/>
      <c r="I85" s="13"/>
    </row>
    <row r="86" spans="2:9" ht="18.75" hidden="1">
      <c r="B86" s="30" t="s">
        <v>324</v>
      </c>
      <c r="C86" s="65" t="s">
        <v>224</v>
      </c>
      <c r="D86" s="39" t="s">
        <v>3</v>
      </c>
      <c r="E86" s="185">
        <v>1</v>
      </c>
      <c r="F86" s="185"/>
      <c r="G86" s="173">
        <f>E86*F86</f>
        <v>0</v>
      </c>
      <c r="H86" s="144"/>
      <c r="I86" s="13"/>
    </row>
    <row r="87" spans="2:9" ht="18.75" hidden="1">
      <c r="B87" s="29"/>
      <c r="C87" s="57" t="s">
        <v>213</v>
      </c>
      <c r="D87" s="105"/>
      <c r="E87" s="204"/>
      <c r="F87" s="187"/>
      <c r="G87" s="177">
        <f>SUM(G88:G91)</f>
        <v>0</v>
      </c>
      <c r="H87" s="153"/>
      <c r="I87" s="13"/>
    </row>
    <row r="88" spans="2:9" ht="18.75" hidden="1">
      <c r="B88" s="30" t="s">
        <v>325</v>
      </c>
      <c r="C88" s="65" t="s">
        <v>187</v>
      </c>
      <c r="D88" s="39" t="s">
        <v>5</v>
      </c>
      <c r="E88" s="185">
        <v>1</v>
      </c>
      <c r="F88" s="185"/>
      <c r="G88" s="173">
        <f>E88*F88</f>
        <v>0</v>
      </c>
      <c r="H88" s="144"/>
      <c r="I88" s="13"/>
    </row>
    <row r="89" spans="2:9" ht="18.75" hidden="1">
      <c r="B89" s="30" t="s">
        <v>326</v>
      </c>
      <c r="C89" s="65" t="s">
        <v>188</v>
      </c>
      <c r="D89" s="39" t="s">
        <v>5</v>
      </c>
      <c r="E89" s="185">
        <v>1</v>
      </c>
      <c r="F89" s="185"/>
      <c r="G89" s="173">
        <f>E89*F89</f>
        <v>0</v>
      </c>
      <c r="H89" s="144"/>
      <c r="I89" s="13"/>
    </row>
    <row r="90" spans="2:9" ht="18.75" hidden="1">
      <c r="B90" s="30" t="s">
        <v>326</v>
      </c>
      <c r="C90" s="65" t="s">
        <v>189</v>
      </c>
      <c r="D90" s="39" t="s">
        <v>5</v>
      </c>
      <c r="E90" s="185">
        <v>1</v>
      </c>
      <c r="F90" s="185"/>
      <c r="G90" s="173">
        <f>E90*F90</f>
        <v>0</v>
      </c>
      <c r="H90" s="144"/>
      <c r="I90" s="13"/>
    </row>
    <row r="91" spans="2:9" ht="18.75" hidden="1">
      <c r="B91" s="30" t="s">
        <v>327</v>
      </c>
      <c r="C91" s="65" t="s">
        <v>190</v>
      </c>
      <c r="D91" s="39" t="s">
        <v>3</v>
      </c>
      <c r="E91" s="185">
        <v>1</v>
      </c>
      <c r="F91" s="185"/>
      <c r="G91" s="173">
        <f>E91*F91</f>
        <v>0</v>
      </c>
      <c r="H91" s="144"/>
      <c r="I91" s="13"/>
    </row>
    <row r="92" spans="2:9" ht="18.75" hidden="1">
      <c r="B92" s="29"/>
      <c r="C92" s="57" t="s">
        <v>215</v>
      </c>
      <c r="D92" s="105"/>
      <c r="E92" s="204"/>
      <c r="F92" s="187"/>
      <c r="G92" s="177">
        <f>SUM(G93)</f>
        <v>0</v>
      </c>
      <c r="H92" s="153"/>
      <c r="I92" s="13"/>
    </row>
    <row r="93" spans="2:9" ht="18.75" hidden="1">
      <c r="B93" s="30" t="s">
        <v>328</v>
      </c>
      <c r="C93" s="65" t="s">
        <v>216</v>
      </c>
      <c r="D93" s="39" t="s">
        <v>3</v>
      </c>
      <c r="E93" s="185">
        <v>1</v>
      </c>
      <c r="F93" s="185"/>
      <c r="G93" s="173">
        <f>E93*F93</f>
        <v>0</v>
      </c>
      <c r="H93" s="144"/>
      <c r="I93" s="13"/>
    </row>
    <row r="94" spans="2:9" ht="18.75" hidden="1">
      <c r="B94" s="29"/>
      <c r="C94" s="57" t="s">
        <v>214</v>
      </c>
      <c r="D94" s="105"/>
      <c r="E94" s="204"/>
      <c r="F94" s="187"/>
      <c r="G94" s="177">
        <f>SUM(G95:G96)</f>
        <v>0</v>
      </c>
      <c r="H94" s="153"/>
      <c r="I94" s="13"/>
    </row>
    <row r="95" spans="2:9" ht="18.75" hidden="1">
      <c r="B95" s="30" t="s">
        <v>329</v>
      </c>
      <c r="C95" s="65" t="s">
        <v>226</v>
      </c>
      <c r="D95" s="39" t="s">
        <v>3</v>
      </c>
      <c r="E95" s="185">
        <v>1</v>
      </c>
      <c r="F95" s="185"/>
      <c r="G95" s="173">
        <f>E95*F95</f>
        <v>0</v>
      </c>
      <c r="H95" s="144"/>
      <c r="I95"/>
    </row>
    <row r="96" spans="2:9" ht="18.75" hidden="1">
      <c r="B96" s="30" t="s">
        <v>330</v>
      </c>
      <c r="C96" s="65" t="s">
        <v>228</v>
      </c>
      <c r="D96" s="39" t="s">
        <v>3</v>
      </c>
      <c r="E96" s="185">
        <v>1</v>
      </c>
      <c r="F96" s="185"/>
      <c r="G96" s="173">
        <f>E96*F96</f>
        <v>0</v>
      </c>
      <c r="H96" s="144"/>
      <c r="I96"/>
    </row>
    <row r="97" spans="2:9" ht="18.75" hidden="1">
      <c r="B97" s="107" t="s">
        <v>331</v>
      </c>
      <c r="C97" s="108" t="s">
        <v>219</v>
      </c>
      <c r="D97" s="93"/>
      <c r="E97" s="205"/>
      <c r="F97" s="188"/>
      <c r="G97" s="154">
        <f>SUM(G98:G103)</f>
        <v>0</v>
      </c>
      <c r="H97" s="154"/>
      <c r="I97" s="13"/>
    </row>
    <row r="98" spans="2:9" ht="18.75" hidden="1">
      <c r="B98" s="30" t="s">
        <v>332</v>
      </c>
      <c r="C98" s="65" t="s">
        <v>247</v>
      </c>
      <c r="D98" s="39" t="s">
        <v>3</v>
      </c>
      <c r="E98" s="185">
        <v>1</v>
      </c>
      <c r="F98" s="185"/>
      <c r="G98" s="173">
        <f t="shared" ref="G98:G103" si="7">E98*F98</f>
        <v>0</v>
      </c>
      <c r="H98" s="144"/>
      <c r="I98" s="13"/>
    </row>
    <row r="99" spans="2:9" ht="18.75" hidden="1">
      <c r="B99" s="30" t="s">
        <v>333</v>
      </c>
      <c r="C99" s="65" t="s">
        <v>248</v>
      </c>
      <c r="D99" s="39" t="s">
        <v>49</v>
      </c>
      <c r="E99" s="185">
        <v>1</v>
      </c>
      <c r="F99" s="185"/>
      <c r="G99" s="173">
        <f t="shared" si="7"/>
        <v>0</v>
      </c>
      <c r="H99" s="144"/>
      <c r="I99" s="13"/>
    </row>
    <row r="100" spans="2:9" ht="18.75" hidden="1">
      <c r="B100" s="30" t="s">
        <v>334</v>
      </c>
      <c r="C100" s="65" t="s">
        <v>232</v>
      </c>
      <c r="D100" s="39" t="s">
        <v>49</v>
      </c>
      <c r="E100" s="185">
        <v>1</v>
      </c>
      <c r="F100" s="185"/>
      <c r="G100" s="173">
        <f t="shared" si="7"/>
        <v>0</v>
      </c>
      <c r="H100" s="144"/>
      <c r="I100" s="13"/>
    </row>
    <row r="101" spans="2:9" ht="18.75" hidden="1">
      <c r="B101" s="30" t="s">
        <v>335</v>
      </c>
      <c r="C101" s="65" t="s">
        <v>249</v>
      </c>
      <c r="D101" s="39" t="s">
        <v>233</v>
      </c>
      <c r="E101" s="185">
        <v>1</v>
      </c>
      <c r="F101" s="185"/>
      <c r="G101" s="173">
        <f t="shared" si="7"/>
        <v>0</v>
      </c>
      <c r="H101" s="144"/>
      <c r="I101" s="13"/>
    </row>
    <row r="102" spans="2:9" ht="18.75" hidden="1">
      <c r="B102" s="30" t="s">
        <v>336</v>
      </c>
      <c r="C102" s="65" t="s">
        <v>235</v>
      </c>
      <c r="D102" s="39" t="s">
        <v>29</v>
      </c>
      <c r="E102" s="185">
        <v>1</v>
      </c>
      <c r="F102" s="185"/>
      <c r="G102" s="173">
        <f t="shared" si="7"/>
        <v>0</v>
      </c>
      <c r="H102" s="144"/>
      <c r="I102" s="13"/>
    </row>
    <row r="103" spans="2:9" ht="18.75" hidden="1">
      <c r="B103" s="30" t="s">
        <v>337</v>
      </c>
      <c r="C103" s="65" t="s">
        <v>246</v>
      </c>
      <c r="D103" s="91" t="s">
        <v>29</v>
      </c>
      <c r="E103" s="189">
        <v>1</v>
      </c>
      <c r="F103" s="189"/>
      <c r="G103" s="173">
        <f t="shared" si="7"/>
        <v>0</v>
      </c>
      <c r="H103" s="145"/>
      <c r="I103" s="13"/>
    </row>
    <row r="104" spans="2:9" ht="18.75" hidden="1">
      <c r="B104" s="107" t="s">
        <v>338</v>
      </c>
      <c r="C104" s="108" t="s">
        <v>220</v>
      </c>
      <c r="D104" s="93"/>
      <c r="E104" s="205"/>
      <c r="F104" s="188"/>
      <c r="G104" s="154">
        <f>SUM(G105:G110)</f>
        <v>0</v>
      </c>
      <c r="H104" s="154"/>
      <c r="I104" s="13"/>
    </row>
    <row r="105" spans="2:9" ht="18.75" hidden="1">
      <c r="B105" s="30" t="s">
        <v>339</v>
      </c>
      <c r="C105" s="65" t="s">
        <v>250</v>
      </c>
      <c r="D105" s="39" t="s">
        <v>3</v>
      </c>
      <c r="E105" s="185">
        <v>1</v>
      </c>
      <c r="F105" s="185"/>
      <c r="G105" s="173">
        <f t="shared" ref="G105:G110" si="8">E105*F105</f>
        <v>0</v>
      </c>
      <c r="H105" s="144"/>
      <c r="I105" s="13"/>
    </row>
    <row r="106" spans="2:9" ht="18.75" hidden="1">
      <c r="B106" s="30" t="s">
        <v>340</v>
      </c>
      <c r="C106" s="65" t="s">
        <v>251</v>
      </c>
      <c r="D106" s="39" t="s">
        <v>49</v>
      </c>
      <c r="E106" s="185">
        <v>1</v>
      </c>
      <c r="F106" s="185"/>
      <c r="G106" s="173">
        <f t="shared" si="8"/>
        <v>0</v>
      </c>
      <c r="H106" s="144"/>
      <c r="I106" s="13"/>
    </row>
    <row r="107" spans="2:9" ht="18.75" hidden="1">
      <c r="B107" s="30" t="s">
        <v>341</v>
      </c>
      <c r="C107" s="65" t="s">
        <v>231</v>
      </c>
      <c r="D107" s="39" t="s">
        <v>29</v>
      </c>
      <c r="E107" s="185">
        <v>1</v>
      </c>
      <c r="F107" s="185"/>
      <c r="G107" s="173">
        <f t="shared" si="8"/>
        <v>0</v>
      </c>
      <c r="H107" s="144"/>
      <c r="I107" s="13"/>
    </row>
    <row r="108" spans="2:9" ht="18.75" hidden="1">
      <c r="B108" s="30" t="s">
        <v>342</v>
      </c>
      <c r="C108" s="65" t="s">
        <v>252</v>
      </c>
      <c r="D108" s="39" t="s">
        <v>233</v>
      </c>
      <c r="E108" s="185">
        <v>1</v>
      </c>
      <c r="F108" s="185"/>
      <c r="G108" s="173">
        <f t="shared" si="8"/>
        <v>0</v>
      </c>
      <c r="H108" s="144"/>
      <c r="I108" s="13"/>
    </row>
    <row r="109" spans="2:9" ht="18.75" hidden="1">
      <c r="B109" s="30" t="s">
        <v>343</v>
      </c>
      <c r="C109" s="65" t="s">
        <v>234</v>
      </c>
      <c r="D109" s="39" t="s">
        <v>29</v>
      </c>
      <c r="E109" s="185">
        <v>1</v>
      </c>
      <c r="F109" s="185"/>
      <c r="G109" s="173">
        <f t="shared" si="8"/>
        <v>0</v>
      </c>
      <c r="H109" s="144"/>
      <c r="I109" s="13"/>
    </row>
    <row r="110" spans="2:9" ht="18.75" hidden="1">
      <c r="B110" s="30" t="s">
        <v>344</v>
      </c>
      <c r="C110" s="65" t="s">
        <v>244</v>
      </c>
      <c r="D110" s="91" t="s">
        <v>245</v>
      </c>
      <c r="E110" s="189">
        <v>1</v>
      </c>
      <c r="F110" s="189"/>
      <c r="G110" s="173">
        <f t="shared" si="8"/>
        <v>0</v>
      </c>
      <c r="H110" s="145"/>
      <c r="I110" s="13"/>
    </row>
    <row r="111" spans="2:9" ht="18.75" hidden="1">
      <c r="B111" s="107" t="s">
        <v>345</v>
      </c>
      <c r="C111" s="108" t="s">
        <v>237</v>
      </c>
      <c r="D111" s="93"/>
      <c r="E111" s="205"/>
      <c r="F111" s="188"/>
      <c r="G111" s="154">
        <f>SUM(G112:G114)</f>
        <v>0</v>
      </c>
      <c r="H111" s="154"/>
      <c r="I111" s="13"/>
    </row>
    <row r="112" spans="2:9" ht="18.75" hidden="1">
      <c r="B112" s="36" t="s">
        <v>346</v>
      </c>
      <c r="C112" s="65" t="s">
        <v>230</v>
      </c>
      <c r="D112" s="39" t="s">
        <v>3</v>
      </c>
      <c r="E112" s="206">
        <v>1</v>
      </c>
      <c r="F112" s="185"/>
      <c r="G112" s="173">
        <f>E112*F112</f>
        <v>0</v>
      </c>
      <c r="H112" s="144"/>
      <c r="I112" s="13"/>
    </row>
    <row r="113" spans="2:9" ht="18.75" hidden="1">
      <c r="B113" s="36" t="s">
        <v>347</v>
      </c>
      <c r="C113" s="65" t="s">
        <v>229</v>
      </c>
      <c r="D113" s="39" t="s">
        <v>49</v>
      </c>
      <c r="E113" s="206">
        <v>1</v>
      </c>
      <c r="F113" s="185"/>
      <c r="G113" s="173">
        <f>E113*F113</f>
        <v>0</v>
      </c>
      <c r="H113" s="144"/>
      <c r="I113" s="13"/>
    </row>
    <row r="114" spans="2:9" ht="18.75" hidden="1">
      <c r="B114" s="36" t="s">
        <v>348</v>
      </c>
      <c r="C114" s="65" t="s">
        <v>236</v>
      </c>
      <c r="D114" s="91" t="s">
        <v>233</v>
      </c>
      <c r="E114" s="196">
        <v>1</v>
      </c>
      <c r="F114" s="185"/>
      <c r="G114" s="173">
        <f>E114*F114</f>
        <v>0</v>
      </c>
      <c r="H114" s="145"/>
      <c r="I114" s="13"/>
    </row>
    <row r="115" spans="2:9" ht="18.75" hidden="1">
      <c r="B115" s="107" t="s">
        <v>349</v>
      </c>
      <c r="C115" s="108" t="s">
        <v>239</v>
      </c>
      <c r="D115" s="93"/>
      <c r="E115" s="205"/>
      <c r="F115" s="188"/>
      <c r="G115" s="154">
        <f>G116+G120</f>
        <v>0</v>
      </c>
      <c r="H115" s="154"/>
      <c r="I115" s="13"/>
    </row>
    <row r="116" spans="2:9" ht="18.75" hidden="1">
      <c r="B116" s="29"/>
      <c r="C116" s="57" t="s">
        <v>240</v>
      </c>
      <c r="D116" s="105"/>
      <c r="E116" s="204"/>
      <c r="F116" s="187"/>
      <c r="G116" s="177">
        <f>SUM(G117:G119)</f>
        <v>0</v>
      </c>
      <c r="H116" s="153"/>
      <c r="I116" s="13"/>
    </row>
    <row r="117" spans="2:9" ht="18.75" hidden="1">
      <c r="B117" s="30" t="s">
        <v>350</v>
      </c>
      <c r="C117" s="65" t="s">
        <v>253</v>
      </c>
      <c r="D117" s="39" t="s">
        <v>3</v>
      </c>
      <c r="E117" s="185">
        <v>1</v>
      </c>
      <c r="F117" s="185"/>
      <c r="G117" s="173">
        <f>E117*F117</f>
        <v>0</v>
      </c>
      <c r="H117" s="144"/>
      <c r="I117" s="13"/>
    </row>
    <row r="118" spans="2:9" ht="18.75" hidden="1">
      <c r="B118" s="30" t="s">
        <v>351</v>
      </c>
      <c r="C118" s="65" t="s">
        <v>706</v>
      </c>
      <c r="D118" s="39" t="s">
        <v>2</v>
      </c>
      <c r="E118" s="185">
        <v>1</v>
      </c>
      <c r="F118" s="185"/>
      <c r="G118" s="173">
        <f>E118*F118</f>
        <v>0</v>
      </c>
      <c r="H118" s="144"/>
      <c r="I118" s="13"/>
    </row>
    <row r="119" spans="2:9" ht="18.75" hidden="1">
      <c r="B119" s="30" t="s">
        <v>676</v>
      </c>
      <c r="C119" s="65" t="s">
        <v>825</v>
      </c>
      <c r="D119" s="39" t="s">
        <v>3</v>
      </c>
      <c r="E119" s="185">
        <v>1</v>
      </c>
      <c r="F119" s="185"/>
      <c r="G119" s="173">
        <f>E119*F119</f>
        <v>0</v>
      </c>
      <c r="H119" s="144"/>
      <c r="I119" s="13"/>
    </row>
    <row r="120" spans="2:9" ht="18.75" hidden="1">
      <c r="B120" s="29"/>
      <c r="C120" s="57" t="s">
        <v>241</v>
      </c>
      <c r="D120" s="105"/>
      <c r="E120" s="204"/>
      <c r="F120" s="187"/>
      <c r="G120" s="177">
        <f>SUM(G121:G122)</f>
        <v>0</v>
      </c>
      <c r="H120" s="153"/>
      <c r="I120" s="13"/>
    </row>
    <row r="121" spans="2:9" ht="18.75" hidden="1">
      <c r="B121" s="30" t="s">
        <v>815</v>
      </c>
      <c r="C121" s="65" t="s">
        <v>675</v>
      </c>
      <c r="D121" s="39" t="s">
        <v>3</v>
      </c>
      <c r="E121" s="185">
        <v>1</v>
      </c>
      <c r="F121" s="185"/>
      <c r="G121" s="173">
        <f>E121*F121</f>
        <v>0</v>
      </c>
      <c r="H121" s="144"/>
      <c r="I121" s="13"/>
    </row>
    <row r="122" spans="2:9" ht="18.75" hidden="1">
      <c r="B122" s="30" t="s">
        <v>824</v>
      </c>
      <c r="C122" s="65" t="s">
        <v>677</v>
      </c>
      <c r="D122" s="91" t="s">
        <v>3</v>
      </c>
      <c r="E122" s="190">
        <v>1</v>
      </c>
      <c r="F122" s="190"/>
      <c r="G122" s="178">
        <f>E122*F122</f>
        <v>0</v>
      </c>
      <c r="H122" s="144"/>
      <c r="I122" s="13"/>
    </row>
    <row r="123" spans="2:9" ht="18.75" hidden="1">
      <c r="B123" s="107" t="s">
        <v>352</v>
      </c>
      <c r="C123" s="108" t="s">
        <v>217</v>
      </c>
      <c r="D123" s="93"/>
      <c r="E123" s="207"/>
      <c r="F123" s="191"/>
      <c r="G123" s="179">
        <f>SUM(G124:G126)</f>
        <v>0</v>
      </c>
      <c r="H123" s="154"/>
      <c r="I123" s="13"/>
    </row>
    <row r="124" spans="2:9" ht="18.75" hidden="1">
      <c r="B124" s="30" t="s">
        <v>353</v>
      </c>
      <c r="C124" s="65" t="s">
        <v>274</v>
      </c>
      <c r="D124" s="39" t="s">
        <v>3</v>
      </c>
      <c r="E124" s="185">
        <v>1</v>
      </c>
      <c r="F124" s="185"/>
      <c r="G124" s="173">
        <f>E124*F124</f>
        <v>0</v>
      </c>
      <c r="H124" s="144"/>
      <c r="I124" s="13"/>
    </row>
    <row r="125" spans="2:9" ht="18.75" hidden="1">
      <c r="B125" s="30" t="s">
        <v>354</v>
      </c>
      <c r="C125" s="65" t="s">
        <v>192</v>
      </c>
      <c r="D125" s="91" t="s">
        <v>3</v>
      </c>
      <c r="E125" s="185">
        <v>1</v>
      </c>
      <c r="F125" s="185"/>
      <c r="G125" s="173">
        <f>E125*F125</f>
        <v>0</v>
      </c>
      <c r="H125" s="145"/>
      <c r="I125"/>
    </row>
    <row r="126" spans="2:9" ht="19.5" hidden="1" thickBot="1">
      <c r="B126" s="30" t="s">
        <v>355</v>
      </c>
      <c r="C126" s="65" t="s">
        <v>191</v>
      </c>
      <c r="D126" s="91" t="s">
        <v>3</v>
      </c>
      <c r="E126" s="185">
        <v>1</v>
      </c>
      <c r="F126" s="185"/>
      <c r="G126" s="173">
        <f>E126*F126</f>
        <v>0</v>
      </c>
      <c r="H126" s="145"/>
      <c r="I126"/>
    </row>
    <row r="127" spans="2:9" ht="19.5" thickBot="1">
      <c r="B127" s="48">
        <v>6</v>
      </c>
      <c r="C127" s="49" t="s">
        <v>816</v>
      </c>
      <c r="D127" s="50"/>
      <c r="E127" s="208"/>
      <c r="F127" s="180"/>
      <c r="G127" s="180"/>
      <c r="H127" s="155">
        <f>G128+G142+G152</f>
        <v>0</v>
      </c>
      <c r="I127"/>
    </row>
    <row r="128" spans="2:9" ht="18.75" hidden="1">
      <c r="B128" s="29"/>
      <c r="C128" s="57" t="s">
        <v>254</v>
      </c>
      <c r="D128" s="105"/>
      <c r="E128" s="204"/>
      <c r="F128" s="187"/>
      <c r="G128" s="177">
        <f>SUM(G129:G141)</f>
        <v>0</v>
      </c>
      <c r="H128" s="156"/>
      <c r="I128"/>
    </row>
    <row r="129" spans="2:9" ht="18.75" hidden="1">
      <c r="B129" s="52">
        <v>6.1</v>
      </c>
      <c r="C129" s="65" t="s">
        <v>204</v>
      </c>
      <c r="D129" s="39" t="s">
        <v>2</v>
      </c>
      <c r="E129" s="185">
        <v>1</v>
      </c>
      <c r="F129" s="185"/>
      <c r="G129" s="173">
        <f t="shared" ref="G129:G141" si="9">E129*F129</f>
        <v>0</v>
      </c>
      <c r="H129" s="149"/>
      <c r="I129"/>
    </row>
    <row r="130" spans="2:9" ht="18.75" hidden="1">
      <c r="B130" s="103">
        <v>6.2</v>
      </c>
      <c r="C130" s="70" t="s">
        <v>194</v>
      </c>
      <c r="D130" s="91" t="s">
        <v>2</v>
      </c>
      <c r="E130" s="185">
        <v>1</v>
      </c>
      <c r="F130" s="185"/>
      <c r="G130" s="173">
        <f t="shared" si="9"/>
        <v>0</v>
      </c>
      <c r="H130" s="144"/>
      <c r="I130"/>
    </row>
    <row r="131" spans="2:9" ht="18.75" hidden="1">
      <c r="B131" s="103">
        <v>6.3</v>
      </c>
      <c r="C131" s="70" t="s">
        <v>195</v>
      </c>
      <c r="D131" s="91" t="s">
        <v>2</v>
      </c>
      <c r="E131" s="185">
        <v>1</v>
      </c>
      <c r="F131" s="185"/>
      <c r="G131" s="173">
        <f t="shared" si="9"/>
        <v>0</v>
      </c>
      <c r="H131" s="144"/>
      <c r="I131"/>
    </row>
    <row r="132" spans="2:9" ht="18.75" hidden="1">
      <c r="B132" s="52">
        <v>6.4</v>
      </c>
      <c r="C132" s="65" t="s">
        <v>196</v>
      </c>
      <c r="D132" s="91" t="s">
        <v>2</v>
      </c>
      <c r="E132" s="185">
        <v>1</v>
      </c>
      <c r="F132" s="185"/>
      <c r="G132" s="173">
        <f t="shared" si="9"/>
        <v>0</v>
      </c>
      <c r="H132" s="144"/>
      <c r="I132"/>
    </row>
    <row r="133" spans="2:9" ht="18.75" hidden="1">
      <c r="B133" s="103">
        <v>6.5</v>
      </c>
      <c r="C133" s="70" t="s">
        <v>197</v>
      </c>
      <c r="D133" s="91" t="s">
        <v>2</v>
      </c>
      <c r="E133" s="185">
        <v>1</v>
      </c>
      <c r="F133" s="185"/>
      <c r="G133" s="173">
        <f t="shared" si="9"/>
        <v>0</v>
      </c>
      <c r="H133" s="144"/>
      <c r="I133"/>
    </row>
    <row r="134" spans="2:9" ht="18.75" hidden="1">
      <c r="B134" s="103">
        <v>6.6</v>
      </c>
      <c r="C134" s="70" t="s">
        <v>198</v>
      </c>
      <c r="D134" s="91" t="s">
        <v>2</v>
      </c>
      <c r="E134" s="185">
        <v>1</v>
      </c>
      <c r="F134" s="185"/>
      <c r="G134" s="173">
        <f t="shared" si="9"/>
        <v>0</v>
      </c>
      <c r="H134" s="144"/>
      <c r="I134"/>
    </row>
    <row r="135" spans="2:9" ht="18.75" hidden="1">
      <c r="B135" s="103">
        <v>6.7</v>
      </c>
      <c r="C135" s="70" t="s">
        <v>199</v>
      </c>
      <c r="D135" s="91" t="s">
        <v>2</v>
      </c>
      <c r="E135" s="185">
        <v>1</v>
      </c>
      <c r="F135" s="185"/>
      <c r="G135" s="173">
        <f t="shared" si="9"/>
        <v>0</v>
      </c>
      <c r="H135" s="144"/>
      <c r="I135"/>
    </row>
    <row r="136" spans="2:9" ht="18.75" hidden="1">
      <c r="B136" s="52">
        <v>6.8</v>
      </c>
      <c r="C136" s="65" t="s">
        <v>202</v>
      </c>
      <c r="D136" s="91" t="s">
        <v>2</v>
      </c>
      <c r="E136" s="185">
        <v>1</v>
      </c>
      <c r="F136" s="185"/>
      <c r="G136" s="173">
        <f t="shared" si="9"/>
        <v>0</v>
      </c>
      <c r="H136" s="144"/>
      <c r="I136"/>
    </row>
    <row r="137" spans="2:9" ht="18.75" hidden="1">
      <c r="B137" s="52">
        <v>6.9</v>
      </c>
      <c r="C137" s="65" t="s">
        <v>201</v>
      </c>
      <c r="D137" s="91" t="s">
        <v>2</v>
      </c>
      <c r="E137" s="185">
        <v>1</v>
      </c>
      <c r="F137" s="185"/>
      <c r="G137" s="173">
        <f t="shared" si="9"/>
        <v>0</v>
      </c>
      <c r="H137" s="144"/>
      <c r="I137"/>
    </row>
    <row r="138" spans="2:9" ht="18.75" hidden="1">
      <c r="B138" s="51">
        <v>6.1</v>
      </c>
      <c r="C138" s="65" t="s">
        <v>200</v>
      </c>
      <c r="D138" s="91" t="s">
        <v>2</v>
      </c>
      <c r="E138" s="185">
        <v>1</v>
      </c>
      <c r="F138" s="185"/>
      <c r="G138" s="173">
        <f t="shared" si="9"/>
        <v>0</v>
      </c>
      <c r="H138" s="144"/>
      <c r="I138"/>
    </row>
    <row r="139" spans="2:9" ht="18.75" hidden="1">
      <c r="B139" s="51">
        <v>6.11</v>
      </c>
      <c r="C139" s="65" t="s">
        <v>203</v>
      </c>
      <c r="D139" s="91" t="s">
        <v>2</v>
      </c>
      <c r="E139" s="185">
        <v>1</v>
      </c>
      <c r="F139" s="185"/>
      <c r="G139" s="173">
        <f t="shared" si="9"/>
        <v>0</v>
      </c>
      <c r="H139" s="144"/>
      <c r="I139"/>
    </row>
    <row r="140" spans="2:9" ht="18.75" hidden="1">
      <c r="B140" s="55">
        <v>6.12</v>
      </c>
      <c r="C140" s="60" t="s">
        <v>256</v>
      </c>
      <c r="D140" s="91" t="s">
        <v>2</v>
      </c>
      <c r="E140" s="185">
        <v>1</v>
      </c>
      <c r="F140" s="185"/>
      <c r="G140" s="173">
        <f t="shared" si="9"/>
        <v>0</v>
      </c>
      <c r="H140" s="144"/>
      <c r="I140"/>
    </row>
    <row r="141" spans="2:9" ht="18.75" hidden="1">
      <c r="B141" s="55">
        <v>6.13</v>
      </c>
      <c r="C141" s="60" t="s">
        <v>259</v>
      </c>
      <c r="D141" s="91" t="s">
        <v>2</v>
      </c>
      <c r="E141" s="185">
        <v>1</v>
      </c>
      <c r="F141" s="185"/>
      <c r="G141" s="173">
        <f t="shared" si="9"/>
        <v>0</v>
      </c>
      <c r="H141" s="144"/>
      <c r="I141"/>
    </row>
    <row r="142" spans="2:9" ht="18.75" hidden="1">
      <c r="B142" s="29"/>
      <c r="C142" s="57" t="s">
        <v>255</v>
      </c>
      <c r="D142" s="96"/>
      <c r="E142" s="204"/>
      <c r="F142" s="187"/>
      <c r="G142" s="177">
        <f>SUM(G143:G151)</f>
        <v>0</v>
      </c>
      <c r="H142" s="153"/>
      <c r="I142"/>
    </row>
    <row r="143" spans="2:9" ht="18.75" hidden="1">
      <c r="B143" s="30">
        <v>6.14</v>
      </c>
      <c r="C143" s="65" t="s">
        <v>210</v>
      </c>
      <c r="D143" s="91" t="s">
        <v>2</v>
      </c>
      <c r="E143" s="185">
        <v>1</v>
      </c>
      <c r="F143" s="185"/>
      <c r="G143" s="173">
        <f t="shared" ref="G143:G151" si="10">E143*F143</f>
        <v>0</v>
      </c>
      <c r="H143" s="144"/>
      <c r="I143"/>
    </row>
    <row r="144" spans="2:9" ht="18.75" hidden="1">
      <c r="B144" s="30">
        <v>6.15</v>
      </c>
      <c r="C144" s="65" t="s">
        <v>207</v>
      </c>
      <c r="D144" s="91" t="s">
        <v>2</v>
      </c>
      <c r="E144" s="185">
        <v>1</v>
      </c>
      <c r="F144" s="185"/>
      <c r="G144" s="173">
        <f t="shared" si="10"/>
        <v>0</v>
      </c>
      <c r="H144" s="144"/>
      <c r="I144"/>
    </row>
    <row r="145" spans="2:9" ht="18.75" hidden="1">
      <c r="B145" s="30">
        <v>6.16</v>
      </c>
      <c r="C145" s="65" t="s">
        <v>206</v>
      </c>
      <c r="D145" s="91" t="s">
        <v>2</v>
      </c>
      <c r="E145" s="185">
        <v>1</v>
      </c>
      <c r="F145" s="185"/>
      <c r="G145" s="173">
        <f t="shared" si="10"/>
        <v>0</v>
      </c>
      <c r="H145" s="144"/>
      <c r="I145"/>
    </row>
    <row r="146" spans="2:9" ht="18.75" hidden="1">
      <c r="B146" s="30">
        <v>6.17</v>
      </c>
      <c r="C146" s="65" t="s">
        <v>205</v>
      </c>
      <c r="D146" s="91" t="s">
        <v>2</v>
      </c>
      <c r="E146" s="185">
        <v>1</v>
      </c>
      <c r="F146" s="185"/>
      <c r="G146" s="173">
        <f t="shared" si="10"/>
        <v>0</v>
      </c>
      <c r="H146" s="144"/>
      <c r="I146"/>
    </row>
    <row r="147" spans="2:9" ht="18.75" hidden="1">
      <c r="B147" s="30">
        <v>6.18</v>
      </c>
      <c r="C147" s="65" t="s">
        <v>209</v>
      </c>
      <c r="D147" s="91" t="s">
        <v>2</v>
      </c>
      <c r="E147" s="185">
        <v>1</v>
      </c>
      <c r="F147" s="185"/>
      <c r="G147" s="173">
        <f t="shared" si="10"/>
        <v>0</v>
      </c>
      <c r="H147" s="144"/>
      <c r="I147"/>
    </row>
    <row r="148" spans="2:9" ht="18.75" hidden="1">
      <c r="B148" s="30">
        <v>6.19</v>
      </c>
      <c r="C148" s="65" t="s">
        <v>257</v>
      </c>
      <c r="D148" s="91" t="s">
        <v>2</v>
      </c>
      <c r="E148" s="185">
        <v>1</v>
      </c>
      <c r="F148" s="185"/>
      <c r="G148" s="173">
        <f t="shared" si="10"/>
        <v>0</v>
      </c>
      <c r="H148" s="144"/>
      <c r="I148"/>
    </row>
    <row r="149" spans="2:9" ht="18.75" hidden="1">
      <c r="B149" s="51">
        <v>6.2</v>
      </c>
      <c r="C149" s="65" t="s">
        <v>258</v>
      </c>
      <c r="D149" s="91" t="s">
        <v>2</v>
      </c>
      <c r="E149" s="185">
        <v>1</v>
      </c>
      <c r="F149" s="185"/>
      <c r="G149" s="173">
        <f t="shared" si="10"/>
        <v>0</v>
      </c>
      <c r="H149" s="144"/>
      <c r="I149"/>
    </row>
    <row r="150" spans="2:9" ht="18.75" hidden="1">
      <c r="B150" s="51">
        <v>6.21</v>
      </c>
      <c r="C150" s="115" t="s">
        <v>826</v>
      </c>
      <c r="D150" s="91" t="s">
        <v>2</v>
      </c>
      <c r="E150" s="185">
        <v>1</v>
      </c>
      <c r="F150" s="185"/>
      <c r="G150" s="173">
        <f t="shared" si="10"/>
        <v>0</v>
      </c>
      <c r="H150" s="144"/>
      <c r="I150"/>
    </row>
    <row r="151" spans="2:9" ht="18.75" hidden="1">
      <c r="B151" s="30">
        <v>6.22</v>
      </c>
      <c r="C151" s="65" t="s">
        <v>208</v>
      </c>
      <c r="D151" s="91" t="s">
        <v>2</v>
      </c>
      <c r="E151" s="185">
        <v>1</v>
      </c>
      <c r="F151" s="185"/>
      <c r="G151" s="173">
        <f t="shared" si="10"/>
        <v>0</v>
      </c>
      <c r="H151" s="144"/>
      <c r="I151"/>
    </row>
    <row r="152" spans="2:9" ht="18.75">
      <c r="B152" s="29"/>
      <c r="C152" s="57" t="s">
        <v>273</v>
      </c>
      <c r="D152" s="96"/>
      <c r="E152" s="204"/>
      <c r="F152" s="187"/>
      <c r="G152" s="177">
        <f>SUM(G153:G157)</f>
        <v>0</v>
      </c>
      <c r="H152" s="153"/>
      <c r="I152"/>
    </row>
    <row r="153" spans="2:9" ht="19.5" thickBot="1">
      <c r="B153" s="36">
        <v>6.23</v>
      </c>
      <c r="C153" s="65" t="s">
        <v>268</v>
      </c>
      <c r="D153" s="39" t="s">
        <v>3</v>
      </c>
      <c r="E153" s="206"/>
      <c r="F153" s="185"/>
      <c r="G153" s="173">
        <f>E153*F153</f>
        <v>0</v>
      </c>
      <c r="H153" s="144"/>
      <c r="I153"/>
    </row>
    <row r="154" spans="2:9" ht="18.75" hidden="1">
      <c r="B154" s="36">
        <v>6.24</v>
      </c>
      <c r="C154" s="65" t="s">
        <v>269</v>
      </c>
      <c r="D154" s="39" t="s">
        <v>49</v>
      </c>
      <c r="E154" s="206">
        <v>1</v>
      </c>
      <c r="F154" s="185"/>
      <c r="G154" s="173">
        <f>E154*F154</f>
        <v>0</v>
      </c>
      <c r="H154" s="144"/>
      <c r="I154"/>
    </row>
    <row r="155" spans="2:9" ht="18.75" hidden="1">
      <c r="B155" s="36">
        <v>6.25</v>
      </c>
      <c r="C155" s="65" t="s">
        <v>270</v>
      </c>
      <c r="D155" s="39" t="s">
        <v>3</v>
      </c>
      <c r="E155" s="206">
        <v>1</v>
      </c>
      <c r="F155" s="185"/>
      <c r="G155" s="173">
        <f>E155*F155</f>
        <v>0</v>
      </c>
      <c r="H155" s="144"/>
      <c r="I155"/>
    </row>
    <row r="156" spans="2:9" ht="18.75" hidden="1">
      <c r="B156" s="36">
        <v>6.26</v>
      </c>
      <c r="C156" s="65" t="s">
        <v>271</v>
      </c>
      <c r="D156" s="39" t="s">
        <v>3</v>
      </c>
      <c r="E156" s="206">
        <v>1</v>
      </c>
      <c r="F156" s="185"/>
      <c r="G156" s="173">
        <f>E156*F156</f>
        <v>0</v>
      </c>
      <c r="H156" s="144"/>
      <c r="I156"/>
    </row>
    <row r="157" spans="2:9" ht="19.5" hidden="1" thickBot="1">
      <c r="B157" s="53">
        <v>6.27</v>
      </c>
      <c r="C157" s="65" t="s">
        <v>272</v>
      </c>
      <c r="D157" s="39" t="s">
        <v>233</v>
      </c>
      <c r="E157" s="206">
        <v>1</v>
      </c>
      <c r="F157" s="185"/>
      <c r="G157" s="173">
        <f>E157*F157</f>
        <v>0</v>
      </c>
      <c r="H157" s="144"/>
      <c r="I157"/>
    </row>
    <row r="158" spans="2:9" ht="19.5" hidden="1" thickBot="1">
      <c r="B158" s="48">
        <v>7</v>
      </c>
      <c r="C158" s="49" t="s">
        <v>275</v>
      </c>
      <c r="D158" s="50"/>
      <c r="E158" s="208"/>
      <c r="F158" s="180"/>
      <c r="G158" s="180"/>
      <c r="H158" s="155">
        <f>SUM(G159:G162)</f>
        <v>0</v>
      </c>
      <c r="I158"/>
    </row>
    <row r="159" spans="2:9" ht="21" hidden="1">
      <c r="B159" s="33" t="s">
        <v>120</v>
      </c>
      <c r="C159" s="64" t="s">
        <v>279</v>
      </c>
      <c r="D159" s="33" t="s">
        <v>2</v>
      </c>
      <c r="E159" s="202">
        <v>1</v>
      </c>
      <c r="F159" s="185"/>
      <c r="G159" s="173">
        <f>E159*F159</f>
        <v>0</v>
      </c>
      <c r="H159" s="157"/>
      <c r="I159"/>
    </row>
    <row r="160" spans="2:9" ht="21" hidden="1">
      <c r="B160" s="33" t="s">
        <v>121</v>
      </c>
      <c r="C160" s="64" t="s">
        <v>278</v>
      </c>
      <c r="D160" s="37" t="s">
        <v>2</v>
      </c>
      <c r="E160" s="203">
        <v>1</v>
      </c>
      <c r="F160" s="185"/>
      <c r="G160" s="173">
        <f>E160*F160</f>
        <v>0</v>
      </c>
      <c r="H160" s="158"/>
      <c r="I160"/>
    </row>
    <row r="161" spans="2:9" ht="21" hidden="1">
      <c r="B161" s="33" t="s">
        <v>122</v>
      </c>
      <c r="C161" s="72" t="s">
        <v>277</v>
      </c>
      <c r="D161" s="37" t="s">
        <v>2</v>
      </c>
      <c r="E161" s="203">
        <v>1</v>
      </c>
      <c r="F161" s="185"/>
      <c r="G161" s="173">
        <f>E161*F161</f>
        <v>0</v>
      </c>
      <c r="H161" s="158"/>
      <c r="I161"/>
    </row>
    <row r="162" spans="2:9" ht="21.75" hidden="1" thickBot="1">
      <c r="B162" s="33" t="s">
        <v>123</v>
      </c>
      <c r="C162" s="72" t="s">
        <v>276</v>
      </c>
      <c r="D162" s="37" t="s">
        <v>2</v>
      </c>
      <c r="E162" s="203">
        <v>1</v>
      </c>
      <c r="F162" s="185"/>
      <c r="G162" s="173">
        <f>E162*F162</f>
        <v>0</v>
      </c>
      <c r="H162" s="158"/>
      <c r="I162"/>
    </row>
    <row r="163" spans="2:9" ht="19.5" hidden="1" thickBot="1">
      <c r="B163" s="48">
        <v>8</v>
      </c>
      <c r="C163" s="49" t="s">
        <v>6</v>
      </c>
      <c r="D163" s="50"/>
      <c r="E163" s="208"/>
      <c r="F163" s="180"/>
      <c r="G163" s="180"/>
      <c r="H163" s="155">
        <f>G164+G171</f>
        <v>0</v>
      </c>
      <c r="I163"/>
    </row>
    <row r="164" spans="2:9" ht="18.75" hidden="1">
      <c r="B164" s="29"/>
      <c r="C164" s="57" t="s">
        <v>260</v>
      </c>
      <c r="D164" s="105"/>
      <c r="E164" s="204"/>
      <c r="F164" s="187"/>
      <c r="G164" s="177">
        <f>SUM(G165:G170)</f>
        <v>0</v>
      </c>
      <c r="H164" s="156"/>
      <c r="I164"/>
    </row>
    <row r="165" spans="2:9" ht="18.75" hidden="1">
      <c r="B165" s="35">
        <v>8.1</v>
      </c>
      <c r="C165" s="59" t="s">
        <v>261</v>
      </c>
      <c r="D165" s="38" t="s">
        <v>3</v>
      </c>
      <c r="E165" s="185">
        <v>1</v>
      </c>
      <c r="F165" s="185"/>
      <c r="G165" s="173">
        <f t="shared" ref="G165:G170" si="11">E165*F165</f>
        <v>0</v>
      </c>
      <c r="H165" s="149"/>
      <c r="I165"/>
    </row>
    <row r="166" spans="2:9" ht="18.75" hidden="1">
      <c r="B166" s="35">
        <v>8.1999999999999993</v>
      </c>
      <c r="C166" s="58" t="s">
        <v>265</v>
      </c>
      <c r="D166" s="39" t="s">
        <v>3</v>
      </c>
      <c r="E166" s="185">
        <v>1</v>
      </c>
      <c r="F166" s="185"/>
      <c r="G166" s="173">
        <f t="shared" si="11"/>
        <v>0</v>
      </c>
      <c r="H166" s="149"/>
      <c r="I166"/>
    </row>
    <row r="167" spans="2:9" ht="19.5" hidden="1" thickBot="1">
      <c r="B167" s="35">
        <v>8.3000000000000007</v>
      </c>
      <c r="C167" s="62" t="s">
        <v>838</v>
      </c>
      <c r="D167" s="39" t="s">
        <v>3</v>
      </c>
      <c r="E167" s="206"/>
      <c r="F167" s="185"/>
      <c r="G167" s="173"/>
      <c r="H167" s="149"/>
      <c r="I167"/>
    </row>
    <row r="168" spans="2:9" ht="18.75" hidden="1">
      <c r="B168" s="35">
        <v>8.4</v>
      </c>
      <c r="C168" s="62" t="s">
        <v>266</v>
      </c>
      <c r="D168" s="39" t="s">
        <v>3</v>
      </c>
      <c r="E168" s="206">
        <v>1</v>
      </c>
      <c r="F168" s="185"/>
      <c r="G168" s="173">
        <f t="shared" si="11"/>
        <v>0</v>
      </c>
      <c r="H168" s="149"/>
      <c r="I168"/>
    </row>
    <row r="169" spans="2:9" ht="18.75" hidden="1">
      <c r="B169" s="35">
        <v>8.5</v>
      </c>
      <c r="C169" s="58" t="s">
        <v>262</v>
      </c>
      <c r="D169" s="39" t="s">
        <v>3</v>
      </c>
      <c r="E169" s="185">
        <v>1</v>
      </c>
      <c r="F169" s="185"/>
      <c r="G169" s="173">
        <f t="shared" si="11"/>
        <v>0</v>
      </c>
      <c r="H169" s="145"/>
      <c r="I169"/>
    </row>
    <row r="170" spans="2:9" ht="18.75" hidden="1">
      <c r="B170" s="35">
        <v>8.6</v>
      </c>
      <c r="C170" s="58" t="s">
        <v>263</v>
      </c>
      <c r="D170" s="39" t="s">
        <v>3</v>
      </c>
      <c r="E170" s="185">
        <v>1</v>
      </c>
      <c r="F170" s="185"/>
      <c r="G170" s="173">
        <f t="shared" si="11"/>
        <v>0</v>
      </c>
      <c r="H170" s="144"/>
      <c r="I170"/>
    </row>
    <row r="171" spans="2:9" ht="18.75" hidden="1">
      <c r="B171" s="29"/>
      <c r="C171" s="57" t="s">
        <v>264</v>
      </c>
      <c r="D171" s="105"/>
      <c r="E171" s="204"/>
      <c r="F171" s="187"/>
      <c r="G171" s="177">
        <f>SUM(G172:G174)</f>
        <v>0</v>
      </c>
      <c r="H171" s="153"/>
      <c r="I171"/>
    </row>
    <row r="172" spans="2:9" ht="18.75" hidden="1">
      <c r="B172" s="35">
        <v>8.6999999999999993</v>
      </c>
      <c r="C172" s="58" t="s">
        <v>267</v>
      </c>
      <c r="D172" s="91" t="s">
        <v>2</v>
      </c>
      <c r="E172" s="185">
        <v>1</v>
      </c>
      <c r="F172" s="185"/>
      <c r="G172" s="173">
        <f>E172*F172</f>
        <v>0</v>
      </c>
      <c r="H172" s="145"/>
      <c r="I172"/>
    </row>
    <row r="173" spans="2:9" ht="18.75" hidden="1">
      <c r="B173" s="35">
        <v>8.8000000000000007</v>
      </c>
      <c r="C173" s="58" t="s">
        <v>705</v>
      </c>
      <c r="D173" s="91" t="s">
        <v>2</v>
      </c>
      <c r="E173" s="185">
        <v>1</v>
      </c>
      <c r="F173" s="185"/>
      <c r="G173" s="173">
        <f>E173*F173</f>
        <v>0</v>
      </c>
      <c r="H173" s="145"/>
      <c r="I173"/>
    </row>
    <row r="174" spans="2:9" ht="19.5" hidden="1" thickBot="1">
      <c r="B174" s="35">
        <v>8.9</v>
      </c>
      <c r="C174" s="58" t="s">
        <v>72</v>
      </c>
      <c r="D174" s="39" t="s">
        <v>3</v>
      </c>
      <c r="E174" s="206">
        <v>1</v>
      </c>
      <c r="F174" s="185"/>
      <c r="G174" s="173">
        <f>E174*F174</f>
        <v>0</v>
      </c>
      <c r="H174" s="144"/>
      <c r="I174"/>
    </row>
    <row r="175" spans="2:9" ht="19.5" thickBot="1">
      <c r="B175" s="48" t="s">
        <v>356</v>
      </c>
      <c r="C175" s="49" t="s">
        <v>46</v>
      </c>
      <c r="D175" s="50"/>
      <c r="E175" s="208"/>
      <c r="F175" s="180"/>
      <c r="G175" s="180"/>
      <c r="H175" s="155">
        <f>G176+G212+G222</f>
        <v>0</v>
      </c>
      <c r="I175" s="12"/>
    </row>
    <row r="176" spans="2:9" ht="18.75">
      <c r="B176" s="54" t="s">
        <v>357</v>
      </c>
      <c r="C176" s="71" t="s">
        <v>295</v>
      </c>
      <c r="D176" s="92"/>
      <c r="E176" s="209"/>
      <c r="F176" s="192"/>
      <c r="G176" s="181">
        <f>G177+G197+G208</f>
        <v>0</v>
      </c>
      <c r="H176" s="141"/>
      <c r="I176" s="12"/>
    </row>
    <row r="177" spans="2:9" ht="18.75">
      <c r="B177" s="29" t="s">
        <v>358</v>
      </c>
      <c r="C177" s="73" t="s">
        <v>296</v>
      </c>
      <c r="D177" s="94"/>
      <c r="E177" s="204"/>
      <c r="F177" s="187"/>
      <c r="G177" s="177">
        <f>SUM(G178:G196)</f>
        <v>0</v>
      </c>
      <c r="H177" s="153"/>
      <c r="I177" s="12"/>
    </row>
    <row r="178" spans="2:9" ht="18.75">
      <c r="B178" s="37" t="s">
        <v>359</v>
      </c>
      <c r="C178" s="65" t="s">
        <v>839</v>
      </c>
      <c r="D178" s="91" t="s">
        <v>2</v>
      </c>
      <c r="E178" s="185"/>
      <c r="F178" s="185"/>
      <c r="G178" s="173">
        <f t="shared" ref="G178:G196" si="12">E178*F178</f>
        <v>0</v>
      </c>
      <c r="H178" s="144"/>
      <c r="I178"/>
    </row>
    <row r="179" spans="2:9" ht="18.75" hidden="1">
      <c r="B179" s="37" t="s">
        <v>360</v>
      </c>
      <c r="C179" s="65" t="s">
        <v>282</v>
      </c>
      <c r="D179" s="39" t="s">
        <v>2</v>
      </c>
      <c r="E179" s="185">
        <v>1</v>
      </c>
      <c r="F179" s="185"/>
      <c r="G179" s="173">
        <f t="shared" si="12"/>
        <v>0</v>
      </c>
      <c r="H179" s="149"/>
      <c r="I179" s="12"/>
    </row>
    <row r="180" spans="2:9" ht="18.75" hidden="1">
      <c r="B180" s="37" t="s">
        <v>361</v>
      </c>
      <c r="C180" s="65" t="s">
        <v>291</v>
      </c>
      <c r="D180" s="39" t="s">
        <v>2</v>
      </c>
      <c r="E180" s="185">
        <v>1</v>
      </c>
      <c r="F180" s="185"/>
      <c r="G180" s="173">
        <f t="shared" si="12"/>
        <v>0</v>
      </c>
      <c r="H180" s="149"/>
      <c r="I180" s="12"/>
    </row>
    <row r="181" spans="2:9" ht="21" hidden="1">
      <c r="B181" s="37" t="s">
        <v>362</v>
      </c>
      <c r="C181" s="65" t="s">
        <v>294</v>
      </c>
      <c r="D181" s="39" t="s">
        <v>2</v>
      </c>
      <c r="E181" s="185">
        <v>1</v>
      </c>
      <c r="F181" s="185"/>
      <c r="G181" s="173">
        <f t="shared" si="12"/>
        <v>0</v>
      </c>
      <c r="H181" s="158"/>
      <c r="I181" s="12"/>
    </row>
    <row r="182" spans="2:9" ht="21" hidden="1">
      <c r="B182" s="37" t="s">
        <v>363</v>
      </c>
      <c r="C182" s="65" t="s">
        <v>287</v>
      </c>
      <c r="D182" s="39" t="s">
        <v>2</v>
      </c>
      <c r="E182" s="185">
        <v>1</v>
      </c>
      <c r="F182" s="185"/>
      <c r="G182" s="173">
        <f t="shared" si="12"/>
        <v>0</v>
      </c>
      <c r="H182" s="158"/>
      <c r="I182" s="12"/>
    </row>
    <row r="183" spans="2:9" ht="21" hidden="1">
      <c r="B183" s="37" t="s">
        <v>364</v>
      </c>
      <c r="C183" s="65" t="s">
        <v>289</v>
      </c>
      <c r="D183" s="39" t="s">
        <v>2</v>
      </c>
      <c r="E183" s="185">
        <v>1</v>
      </c>
      <c r="F183" s="185"/>
      <c r="G183" s="173">
        <f t="shared" si="12"/>
        <v>0</v>
      </c>
      <c r="H183" s="158"/>
      <c r="I183" s="12"/>
    </row>
    <row r="184" spans="2:9" ht="21" hidden="1">
      <c r="B184" s="37" t="s">
        <v>365</v>
      </c>
      <c r="C184" s="22" t="s">
        <v>305</v>
      </c>
      <c r="D184" s="38" t="s">
        <v>2</v>
      </c>
      <c r="E184" s="185">
        <v>1</v>
      </c>
      <c r="F184" s="185"/>
      <c r="G184" s="173">
        <f t="shared" si="12"/>
        <v>0</v>
      </c>
      <c r="H184" s="158"/>
      <c r="I184" s="12"/>
    </row>
    <row r="185" spans="2:9" ht="18.75" hidden="1">
      <c r="B185" s="35" t="s">
        <v>366</v>
      </c>
      <c r="C185" s="20" t="s">
        <v>303</v>
      </c>
      <c r="D185" s="38" t="s">
        <v>2</v>
      </c>
      <c r="E185" s="185">
        <v>1</v>
      </c>
      <c r="F185" s="185"/>
      <c r="G185" s="173">
        <f t="shared" si="12"/>
        <v>0</v>
      </c>
      <c r="H185" s="149"/>
      <c r="I185" s="12"/>
    </row>
    <row r="186" spans="2:9" ht="18.75" hidden="1">
      <c r="B186" s="35" t="s">
        <v>367</v>
      </c>
      <c r="C186" s="119" t="s">
        <v>304</v>
      </c>
      <c r="D186" s="38" t="s">
        <v>2</v>
      </c>
      <c r="E186" s="185">
        <v>1</v>
      </c>
      <c r="F186" s="185"/>
      <c r="G186" s="173">
        <f t="shared" si="12"/>
        <v>0</v>
      </c>
      <c r="H186" s="149"/>
      <c r="I186" s="12"/>
    </row>
    <row r="187" spans="2:9" ht="18.75" hidden="1">
      <c r="B187" s="30" t="s">
        <v>368</v>
      </c>
      <c r="C187" s="21" t="s">
        <v>297</v>
      </c>
      <c r="D187" s="39" t="s">
        <v>2</v>
      </c>
      <c r="E187" s="185">
        <v>1</v>
      </c>
      <c r="F187" s="185"/>
      <c r="G187" s="173">
        <f t="shared" si="12"/>
        <v>0</v>
      </c>
      <c r="H187" s="146"/>
      <c r="I187"/>
    </row>
    <row r="188" spans="2:9" ht="18.75" hidden="1">
      <c r="B188" s="35" t="s">
        <v>369</v>
      </c>
      <c r="C188" s="58" t="s">
        <v>298</v>
      </c>
      <c r="D188" s="39" t="s">
        <v>2</v>
      </c>
      <c r="E188" s="185">
        <v>1</v>
      </c>
      <c r="F188" s="185"/>
      <c r="G188" s="173">
        <f t="shared" si="12"/>
        <v>0</v>
      </c>
      <c r="H188" s="144"/>
      <c r="I188"/>
    </row>
    <row r="189" spans="2:9" ht="18.75" hidden="1">
      <c r="B189" s="30" t="s">
        <v>370</v>
      </c>
      <c r="C189" s="58" t="s">
        <v>299</v>
      </c>
      <c r="D189" s="39" t="s">
        <v>2</v>
      </c>
      <c r="E189" s="185">
        <v>1</v>
      </c>
      <c r="F189" s="185"/>
      <c r="G189" s="173">
        <f t="shared" si="12"/>
        <v>0</v>
      </c>
      <c r="H189" s="144"/>
      <c r="I189"/>
    </row>
    <row r="190" spans="2:9" ht="18.75" hidden="1">
      <c r="B190" s="35" t="s">
        <v>371</v>
      </c>
      <c r="C190" s="58" t="s">
        <v>300</v>
      </c>
      <c r="D190" s="39" t="s">
        <v>2</v>
      </c>
      <c r="E190" s="185">
        <v>1</v>
      </c>
      <c r="F190" s="185"/>
      <c r="G190" s="173">
        <f t="shared" si="12"/>
        <v>0</v>
      </c>
      <c r="H190" s="144"/>
      <c r="I190"/>
    </row>
    <row r="191" spans="2:9" ht="18.75" hidden="1">
      <c r="B191" s="35" t="s">
        <v>372</v>
      </c>
      <c r="C191" s="58" t="s">
        <v>710</v>
      </c>
      <c r="D191" s="39" t="s">
        <v>2</v>
      </c>
      <c r="E191" s="185">
        <v>1</v>
      </c>
      <c r="F191" s="185"/>
      <c r="G191" s="173">
        <f t="shared" si="12"/>
        <v>0</v>
      </c>
      <c r="H191" s="144"/>
      <c r="I191"/>
    </row>
    <row r="192" spans="2:9" ht="18.75" hidden="1">
      <c r="B192" s="30" t="s">
        <v>373</v>
      </c>
      <c r="C192" s="58" t="s">
        <v>709</v>
      </c>
      <c r="D192" s="39" t="s">
        <v>2</v>
      </c>
      <c r="E192" s="185">
        <v>1</v>
      </c>
      <c r="F192" s="185"/>
      <c r="G192" s="173">
        <f t="shared" si="12"/>
        <v>0</v>
      </c>
      <c r="H192" s="144"/>
      <c r="I192"/>
    </row>
    <row r="193" spans="2:9" ht="18.75" hidden="1">
      <c r="B193" s="35" t="s">
        <v>374</v>
      </c>
      <c r="C193" s="58" t="s">
        <v>708</v>
      </c>
      <c r="D193" s="39" t="s">
        <v>2</v>
      </c>
      <c r="E193" s="185">
        <v>1</v>
      </c>
      <c r="F193" s="185"/>
      <c r="G193" s="173">
        <f t="shared" si="12"/>
        <v>0</v>
      </c>
      <c r="H193" s="144"/>
      <c r="I193"/>
    </row>
    <row r="194" spans="2:9" ht="18.75" hidden="1">
      <c r="B194" s="35" t="s">
        <v>375</v>
      </c>
      <c r="C194" s="58" t="s">
        <v>301</v>
      </c>
      <c r="D194" s="39" t="s">
        <v>2</v>
      </c>
      <c r="E194" s="185">
        <v>1</v>
      </c>
      <c r="F194" s="185"/>
      <c r="G194" s="173">
        <f t="shared" si="12"/>
        <v>0</v>
      </c>
      <c r="H194" s="144"/>
      <c r="I194"/>
    </row>
    <row r="195" spans="2:9" ht="18.75" hidden="1">
      <c r="B195" s="37" t="s">
        <v>376</v>
      </c>
      <c r="C195" s="65" t="s">
        <v>284</v>
      </c>
      <c r="D195" s="39" t="s">
        <v>2</v>
      </c>
      <c r="E195" s="185">
        <v>1</v>
      </c>
      <c r="F195" s="185"/>
      <c r="G195" s="173">
        <f t="shared" si="12"/>
        <v>0</v>
      </c>
      <c r="H195" s="149"/>
      <c r="I195"/>
    </row>
    <row r="196" spans="2:9" ht="18.75" hidden="1">
      <c r="B196" s="37" t="s">
        <v>377</v>
      </c>
      <c r="C196" s="19" t="s">
        <v>292</v>
      </c>
      <c r="D196" s="91" t="s">
        <v>2</v>
      </c>
      <c r="E196" s="189">
        <v>1</v>
      </c>
      <c r="F196" s="189"/>
      <c r="G196" s="173">
        <f t="shared" si="12"/>
        <v>0</v>
      </c>
      <c r="H196" s="146"/>
      <c r="I196"/>
    </row>
    <row r="197" spans="2:9" ht="18.75">
      <c r="B197" s="29" t="s">
        <v>378</v>
      </c>
      <c r="C197" s="74" t="s">
        <v>302</v>
      </c>
      <c r="D197" s="95"/>
      <c r="E197" s="210"/>
      <c r="F197" s="193"/>
      <c r="G197" s="153">
        <f>SUM(G198:G207)</f>
        <v>0</v>
      </c>
      <c r="H197" s="153"/>
      <c r="I197"/>
    </row>
    <row r="198" spans="2:9" ht="18.75">
      <c r="B198" s="37" t="s">
        <v>379</v>
      </c>
      <c r="C198" s="65" t="s">
        <v>281</v>
      </c>
      <c r="D198" s="39" t="s">
        <v>2</v>
      </c>
      <c r="E198" s="185"/>
      <c r="F198" s="185"/>
      <c r="G198" s="173">
        <f t="shared" ref="G198:G207" si="13">E198*F198</f>
        <v>0</v>
      </c>
      <c r="H198" s="149"/>
      <c r="I198"/>
    </row>
    <row r="199" spans="2:9" ht="21" hidden="1">
      <c r="B199" s="37" t="s">
        <v>380</v>
      </c>
      <c r="C199" s="66" t="s">
        <v>286</v>
      </c>
      <c r="D199" s="39" t="s">
        <v>2</v>
      </c>
      <c r="E199" s="185">
        <v>1</v>
      </c>
      <c r="F199" s="185"/>
      <c r="G199" s="173">
        <f t="shared" si="13"/>
        <v>0</v>
      </c>
      <c r="H199" s="158"/>
      <c r="I199"/>
    </row>
    <row r="200" spans="2:9" ht="21" hidden="1">
      <c r="B200" s="37" t="s">
        <v>381</v>
      </c>
      <c r="C200" s="65" t="s">
        <v>280</v>
      </c>
      <c r="D200" s="39" t="s">
        <v>2</v>
      </c>
      <c r="E200" s="185">
        <v>1</v>
      </c>
      <c r="F200" s="185"/>
      <c r="G200" s="173">
        <f t="shared" si="13"/>
        <v>0</v>
      </c>
      <c r="H200" s="158"/>
      <c r="I200"/>
    </row>
    <row r="201" spans="2:9" ht="21" hidden="1">
      <c r="B201" s="37" t="s">
        <v>382</v>
      </c>
      <c r="C201" s="60" t="s">
        <v>288</v>
      </c>
      <c r="D201" s="39" t="s">
        <v>2</v>
      </c>
      <c r="E201" s="185">
        <v>1</v>
      </c>
      <c r="F201" s="185"/>
      <c r="G201" s="173">
        <f t="shared" si="13"/>
        <v>0</v>
      </c>
      <c r="H201" s="158"/>
      <c r="I201"/>
    </row>
    <row r="202" spans="2:9" ht="21" hidden="1">
      <c r="B202" s="37" t="s">
        <v>383</v>
      </c>
      <c r="C202" s="60" t="s">
        <v>290</v>
      </c>
      <c r="D202" s="39" t="s">
        <v>2</v>
      </c>
      <c r="E202" s="185">
        <v>1</v>
      </c>
      <c r="F202" s="185"/>
      <c r="G202" s="173">
        <f t="shared" si="13"/>
        <v>0</v>
      </c>
      <c r="H202" s="158"/>
      <c r="I202"/>
    </row>
    <row r="203" spans="2:9" ht="21" hidden="1">
      <c r="B203" s="37" t="s">
        <v>384</v>
      </c>
      <c r="C203" s="60" t="s">
        <v>306</v>
      </c>
      <c r="D203" s="39" t="s">
        <v>2</v>
      </c>
      <c r="E203" s="185">
        <v>1</v>
      </c>
      <c r="F203" s="185"/>
      <c r="G203" s="173">
        <f t="shared" si="13"/>
        <v>0</v>
      </c>
      <c r="H203" s="158"/>
      <c r="I203" s="12"/>
    </row>
    <row r="204" spans="2:9" ht="21" hidden="1">
      <c r="B204" s="37" t="s">
        <v>385</v>
      </c>
      <c r="C204" s="72" t="s">
        <v>285</v>
      </c>
      <c r="D204" s="39" t="s">
        <v>2</v>
      </c>
      <c r="E204" s="185">
        <v>1</v>
      </c>
      <c r="F204" s="185"/>
      <c r="G204" s="173">
        <f t="shared" si="13"/>
        <v>0</v>
      </c>
      <c r="H204" s="158"/>
      <c r="I204" s="12"/>
    </row>
    <row r="205" spans="2:9" ht="21" hidden="1">
      <c r="B205" s="37" t="s">
        <v>386</v>
      </c>
      <c r="C205" s="60" t="s">
        <v>307</v>
      </c>
      <c r="D205" s="39" t="s">
        <v>2</v>
      </c>
      <c r="E205" s="185">
        <v>1</v>
      </c>
      <c r="F205" s="185"/>
      <c r="G205" s="173">
        <f t="shared" si="13"/>
        <v>0</v>
      </c>
      <c r="H205" s="158"/>
      <c r="I205" s="12"/>
    </row>
    <row r="206" spans="2:9" ht="18.75" hidden="1">
      <c r="B206" s="37" t="s">
        <v>387</v>
      </c>
      <c r="C206" s="65" t="s">
        <v>284</v>
      </c>
      <c r="D206" s="39" t="s">
        <v>2</v>
      </c>
      <c r="E206" s="185">
        <v>1</v>
      </c>
      <c r="F206" s="185"/>
      <c r="G206" s="173">
        <f t="shared" si="13"/>
        <v>0</v>
      </c>
      <c r="H206" s="149"/>
      <c r="I206" s="12"/>
    </row>
    <row r="207" spans="2:9" ht="18.75" hidden="1">
      <c r="B207" s="37" t="s">
        <v>388</v>
      </c>
      <c r="C207" s="19" t="s">
        <v>292</v>
      </c>
      <c r="D207" s="91" t="s">
        <v>2</v>
      </c>
      <c r="E207" s="189">
        <v>1</v>
      </c>
      <c r="F207" s="185"/>
      <c r="G207" s="173">
        <f t="shared" si="13"/>
        <v>0</v>
      </c>
      <c r="H207" s="146"/>
      <c r="I207" s="12"/>
    </row>
    <row r="208" spans="2:9" ht="18.75" hidden="1">
      <c r="B208" s="29" t="s">
        <v>389</v>
      </c>
      <c r="C208" s="75" t="s">
        <v>34</v>
      </c>
      <c r="D208" s="96"/>
      <c r="E208" s="210"/>
      <c r="F208" s="193"/>
      <c r="G208" s="153">
        <f>SUM(G209:G211)</f>
        <v>0</v>
      </c>
      <c r="H208" s="153"/>
      <c r="I208" s="12"/>
    </row>
    <row r="209" spans="2:9" ht="18.75" hidden="1">
      <c r="B209" s="35" t="s">
        <v>390</v>
      </c>
      <c r="C209" s="58" t="s">
        <v>308</v>
      </c>
      <c r="D209" s="39" t="s">
        <v>1</v>
      </c>
      <c r="E209" s="185">
        <v>1</v>
      </c>
      <c r="F209" s="185"/>
      <c r="G209" s="173">
        <f>E209*F209</f>
        <v>0</v>
      </c>
      <c r="H209" s="144"/>
      <c r="I209" s="12"/>
    </row>
    <row r="210" spans="2:9" ht="18.75" hidden="1">
      <c r="B210" s="30" t="s">
        <v>391</v>
      </c>
      <c r="C210" s="62" t="s">
        <v>102</v>
      </c>
      <c r="D210" s="91" t="s">
        <v>1</v>
      </c>
      <c r="E210" s="185">
        <v>1</v>
      </c>
      <c r="F210" s="185"/>
      <c r="G210" s="173">
        <f>E210*F210</f>
        <v>0</v>
      </c>
      <c r="H210" s="149"/>
      <c r="I210" s="12"/>
    </row>
    <row r="211" spans="2:9" ht="18.75" hidden="1">
      <c r="B211" s="38" t="s">
        <v>392</v>
      </c>
      <c r="C211" s="65" t="s">
        <v>293</v>
      </c>
      <c r="D211" s="39" t="s">
        <v>1</v>
      </c>
      <c r="E211" s="185">
        <v>1</v>
      </c>
      <c r="F211" s="185"/>
      <c r="G211" s="173">
        <f>E211*F211</f>
        <v>0</v>
      </c>
      <c r="H211" s="149"/>
      <c r="I211"/>
    </row>
    <row r="212" spans="2:9" ht="18.75">
      <c r="B212" s="54" t="s">
        <v>393</v>
      </c>
      <c r="C212" s="71" t="s">
        <v>50</v>
      </c>
      <c r="D212" s="92"/>
      <c r="E212" s="209"/>
      <c r="F212" s="192"/>
      <c r="G212" s="181">
        <f>SUM(G213:G221)</f>
        <v>0</v>
      </c>
      <c r="H212" s="154"/>
      <c r="I212" s="12"/>
    </row>
    <row r="213" spans="2:9" ht="18.75" hidden="1">
      <c r="B213" s="39" t="s">
        <v>394</v>
      </c>
      <c r="C213" s="58" t="s">
        <v>451</v>
      </c>
      <c r="D213" s="39" t="s">
        <v>2</v>
      </c>
      <c r="E213" s="206">
        <v>1</v>
      </c>
      <c r="F213" s="185"/>
      <c r="G213" s="173">
        <f t="shared" ref="G213:G221" si="14">E213*F213</f>
        <v>0</v>
      </c>
      <c r="H213" s="144"/>
      <c r="I213"/>
    </row>
    <row r="214" spans="2:9" ht="18.75" hidden="1">
      <c r="B214" s="38" t="s">
        <v>395</v>
      </c>
      <c r="C214" s="58" t="s">
        <v>452</v>
      </c>
      <c r="D214" s="39" t="s">
        <v>2</v>
      </c>
      <c r="E214" s="185">
        <v>1</v>
      </c>
      <c r="F214" s="185"/>
      <c r="G214" s="173">
        <f t="shared" si="14"/>
        <v>0</v>
      </c>
      <c r="H214" s="149"/>
      <c r="I214"/>
    </row>
    <row r="215" spans="2:9" ht="18.75" hidden="1">
      <c r="B215" s="35" t="s">
        <v>396</v>
      </c>
      <c r="C215" s="58" t="s">
        <v>453</v>
      </c>
      <c r="D215" s="39" t="s">
        <v>2</v>
      </c>
      <c r="E215" s="185">
        <v>1</v>
      </c>
      <c r="F215" s="185"/>
      <c r="G215" s="173">
        <f t="shared" si="14"/>
        <v>0</v>
      </c>
      <c r="H215" s="149"/>
      <c r="I215"/>
    </row>
    <row r="216" spans="2:9" ht="18.75" hidden="1">
      <c r="B216" s="35" t="s">
        <v>397</v>
      </c>
      <c r="C216" s="58" t="s">
        <v>454</v>
      </c>
      <c r="D216" s="39" t="s">
        <v>2</v>
      </c>
      <c r="E216" s="185">
        <v>1</v>
      </c>
      <c r="F216" s="185"/>
      <c r="G216" s="173">
        <f t="shared" si="14"/>
        <v>0</v>
      </c>
      <c r="H216" s="149"/>
      <c r="I216"/>
    </row>
    <row r="217" spans="2:9" ht="18.75" hidden="1">
      <c r="B217" s="35" t="s">
        <v>398</v>
      </c>
      <c r="C217" s="58" t="s">
        <v>401</v>
      </c>
      <c r="D217" s="38" t="s">
        <v>2</v>
      </c>
      <c r="E217" s="185">
        <v>1</v>
      </c>
      <c r="F217" s="185"/>
      <c r="G217" s="173">
        <f t="shared" si="14"/>
        <v>0</v>
      </c>
      <c r="H217" s="149"/>
      <c r="I217"/>
    </row>
    <row r="218" spans="2:9" ht="18.75" hidden="1">
      <c r="B218" s="35" t="s">
        <v>399</v>
      </c>
      <c r="C218" s="65" t="s">
        <v>283</v>
      </c>
      <c r="D218" s="39" t="s">
        <v>2</v>
      </c>
      <c r="E218" s="206">
        <v>1</v>
      </c>
      <c r="F218" s="185"/>
      <c r="G218" s="173">
        <f t="shared" si="14"/>
        <v>0</v>
      </c>
      <c r="H218" s="144"/>
      <c r="I218"/>
    </row>
    <row r="219" spans="2:9" ht="18.75" hidden="1">
      <c r="B219" s="35" t="s">
        <v>400</v>
      </c>
      <c r="C219" s="65" t="s">
        <v>291</v>
      </c>
      <c r="D219" s="39" t="s">
        <v>2</v>
      </c>
      <c r="E219" s="206">
        <v>1</v>
      </c>
      <c r="F219" s="185"/>
      <c r="G219" s="173">
        <f t="shared" si="14"/>
        <v>0</v>
      </c>
      <c r="H219" s="144"/>
      <c r="I219"/>
    </row>
    <row r="220" spans="2:9" ht="18.75" hidden="1">
      <c r="B220" s="35" t="s">
        <v>455</v>
      </c>
      <c r="C220" s="59" t="s">
        <v>707</v>
      </c>
      <c r="D220" s="39" t="s">
        <v>2</v>
      </c>
      <c r="E220" s="206">
        <v>1</v>
      </c>
      <c r="F220" s="185"/>
      <c r="G220" s="173">
        <f t="shared" si="14"/>
        <v>0</v>
      </c>
      <c r="H220" s="144"/>
      <c r="I220"/>
    </row>
    <row r="221" spans="2:9" ht="36.6" customHeight="1">
      <c r="B221" s="35" t="s">
        <v>456</v>
      </c>
      <c r="C221" s="132" t="s">
        <v>840</v>
      </c>
      <c r="D221" s="39" t="s">
        <v>2</v>
      </c>
      <c r="E221" s="185"/>
      <c r="F221" s="185"/>
      <c r="G221" s="173">
        <f t="shared" si="14"/>
        <v>0</v>
      </c>
      <c r="H221" s="144"/>
      <c r="I221"/>
    </row>
    <row r="222" spans="2:9" ht="18.75">
      <c r="B222" s="110" t="s">
        <v>417</v>
      </c>
      <c r="C222" s="71" t="s">
        <v>418</v>
      </c>
      <c r="D222" s="92"/>
      <c r="E222" s="209"/>
      <c r="F222" s="192"/>
      <c r="G222" s="181">
        <f>G223+G239</f>
        <v>0</v>
      </c>
      <c r="H222" s="154"/>
      <c r="I222"/>
    </row>
    <row r="223" spans="2:9" ht="21">
      <c r="B223" s="111" t="s">
        <v>419</v>
      </c>
      <c r="C223" s="76" t="s">
        <v>47</v>
      </c>
      <c r="D223" s="97"/>
      <c r="E223" s="204"/>
      <c r="F223" s="194"/>
      <c r="G223" s="177">
        <f>SUM(G224:G238)</f>
        <v>0</v>
      </c>
      <c r="H223" s="159"/>
      <c r="I223"/>
    </row>
    <row r="224" spans="2:9" ht="18.75">
      <c r="B224" s="40" t="s">
        <v>421</v>
      </c>
      <c r="C224" s="121" t="s">
        <v>866</v>
      </c>
      <c r="D224" s="120" t="s">
        <v>2</v>
      </c>
      <c r="E224" s="185"/>
      <c r="F224" s="185"/>
      <c r="G224" s="173">
        <f t="shared" ref="G224" si="15">E224*F224</f>
        <v>0</v>
      </c>
      <c r="H224" s="149"/>
      <c r="I224"/>
    </row>
    <row r="225" spans="2:14" ht="18.75">
      <c r="B225" s="40" t="s">
        <v>422</v>
      </c>
      <c r="C225" s="20" t="s">
        <v>841</v>
      </c>
      <c r="D225" s="39" t="s">
        <v>2</v>
      </c>
      <c r="E225" s="185"/>
      <c r="F225" s="185"/>
      <c r="G225" s="173">
        <f t="shared" ref="G225:G238" si="16">E225*F225</f>
        <v>0</v>
      </c>
      <c r="H225" s="149"/>
      <c r="I225"/>
    </row>
    <row r="226" spans="2:14" ht="18.75" hidden="1">
      <c r="B226" s="40" t="s">
        <v>423</v>
      </c>
      <c r="C226" s="20" t="s">
        <v>687</v>
      </c>
      <c r="D226" s="39" t="s">
        <v>2</v>
      </c>
      <c r="E226" s="185">
        <v>1</v>
      </c>
      <c r="F226" s="185"/>
      <c r="G226" s="173">
        <f t="shared" si="16"/>
        <v>0</v>
      </c>
      <c r="H226" s="149"/>
      <c r="I226"/>
    </row>
    <row r="227" spans="2:14" ht="18.75" hidden="1">
      <c r="B227" s="40" t="s">
        <v>424</v>
      </c>
      <c r="C227" s="20" t="s">
        <v>409</v>
      </c>
      <c r="D227" s="39" t="s">
        <v>2</v>
      </c>
      <c r="E227" s="185">
        <v>1</v>
      </c>
      <c r="F227" s="185"/>
      <c r="G227" s="173">
        <f t="shared" si="16"/>
        <v>0</v>
      </c>
      <c r="H227" s="149"/>
      <c r="I227"/>
    </row>
    <row r="228" spans="2:14" ht="18.75" hidden="1">
      <c r="B228" s="40" t="s">
        <v>425</v>
      </c>
      <c r="C228" s="20" t="s">
        <v>691</v>
      </c>
      <c r="D228" s="39" t="s">
        <v>2</v>
      </c>
      <c r="E228" s="185">
        <v>1</v>
      </c>
      <c r="F228" s="185"/>
      <c r="G228" s="173">
        <f t="shared" si="16"/>
        <v>0</v>
      </c>
      <c r="H228" s="149"/>
      <c r="I228"/>
    </row>
    <row r="229" spans="2:14" ht="18.75" hidden="1">
      <c r="B229" s="40" t="s">
        <v>426</v>
      </c>
      <c r="C229" s="20" t="s">
        <v>406</v>
      </c>
      <c r="D229" s="39" t="s">
        <v>2</v>
      </c>
      <c r="E229" s="185">
        <v>1</v>
      </c>
      <c r="F229" s="185"/>
      <c r="G229" s="173">
        <f t="shared" si="16"/>
        <v>0</v>
      </c>
      <c r="H229" s="149"/>
      <c r="I229"/>
    </row>
    <row r="230" spans="2:14" ht="18.75" hidden="1">
      <c r="B230" s="40" t="s">
        <v>449</v>
      </c>
      <c r="C230" s="20" t="s">
        <v>693</v>
      </c>
      <c r="D230" s="39" t="s">
        <v>2</v>
      </c>
      <c r="E230" s="185">
        <v>1</v>
      </c>
      <c r="F230" s="185"/>
      <c r="G230" s="173">
        <f t="shared" si="16"/>
        <v>0</v>
      </c>
      <c r="H230" s="149"/>
      <c r="I230"/>
    </row>
    <row r="231" spans="2:14" ht="18.75" hidden="1">
      <c r="B231" s="40" t="s">
        <v>688</v>
      </c>
      <c r="C231" s="20" t="s">
        <v>694</v>
      </c>
      <c r="D231" s="39" t="s">
        <v>2</v>
      </c>
      <c r="E231" s="185">
        <v>1</v>
      </c>
      <c r="F231" s="185"/>
      <c r="G231" s="173">
        <f t="shared" si="16"/>
        <v>0</v>
      </c>
      <c r="H231" s="149"/>
      <c r="I231"/>
    </row>
    <row r="232" spans="2:14" ht="18.75" hidden="1">
      <c r="B232" s="40" t="s">
        <v>689</v>
      </c>
      <c r="C232" s="20" t="s">
        <v>695</v>
      </c>
      <c r="D232" s="39" t="s">
        <v>2</v>
      </c>
      <c r="E232" s="185">
        <v>1</v>
      </c>
      <c r="F232" s="185"/>
      <c r="G232" s="173">
        <f t="shared" si="16"/>
        <v>0</v>
      </c>
      <c r="H232" s="149"/>
      <c r="I232"/>
    </row>
    <row r="233" spans="2:14" ht="18.75" hidden="1">
      <c r="B233" s="40" t="s">
        <v>690</v>
      </c>
      <c r="C233" s="20" t="s">
        <v>696</v>
      </c>
      <c r="D233" s="39" t="s">
        <v>2</v>
      </c>
      <c r="E233" s="185">
        <v>1</v>
      </c>
      <c r="F233" s="185"/>
      <c r="G233" s="173">
        <f t="shared" si="16"/>
        <v>0</v>
      </c>
      <c r="H233" s="149"/>
      <c r="I233"/>
    </row>
    <row r="234" spans="2:14" ht="18.75" hidden="1">
      <c r="B234" s="40" t="s">
        <v>692</v>
      </c>
      <c r="C234" s="20" t="s">
        <v>448</v>
      </c>
      <c r="D234" s="39" t="s">
        <v>2</v>
      </c>
      <c r="E234" s="185">
        <v>1</v>
      </c>
      <c r="F234" s="185"/>
      <c r="G234" s="173">
        <f t="shared" si="16"/>
        <v>0</v>
      </c>
      <c r="H234" s="149"/>
      <c r="I234"/>
    </row>
    <row r="235" spans="2:14" ht="18.75" hidden="1">
      <c r="B235" s="40" t="s">
        <v>697</v>
      </c>
      <c r="C235" s="20" t="s">
        <v>407</v>
      </c>
      <c r="D235" s="39" t="s">
        <v>2</v>
      </c>
      <c r="E235" s="185">
        <v>1</v>
      </c>
      <c r="F235" s="185"/>
      <c r="G235" s="173">
        <f t="shared" si="16"/>
        <v>0</v>
      </c>
      <c r="H235" s="149"/>
      <c r="I235"/>
    </row>
    <row r="236" spans="2:14" ht="18.75" hidden="1">
      <c r="B236" s="40" t="s">
        <v>698</v>
      </c>
      <c r="C236" s="20" t="s">
        <v>408</v>
      </c>
      <c r="D236" s="39" t="s">
        <v>2</v>
      </c>
      <c r="E236" s="185">
        <v>1</v>
      </c>
      <c r="F236" s="185"/>
      <c r="G236" s="173">
        <f t="shared" si="16"/>
        <v>0</v>
      </c>
      <c r="H236" s="149"/>
      <c r="I236"/>
    </row>
    <row r="237" spans="2:14" ht="18.75">
      <c r="B237" s="40" t="s">
        <v>699</v>
      </c>
      <c r="C237" s="65" t="s">
        <v>842</v>
      </c>
      <c r="D237" s="39" t="s">
        <v>1</v>
      </c>
      <c r="E237" s="185"/>
      <c r="F237" s="185"/>
      <c r="G237" s="173">
        <f t="shared" si="16"/>
        <v>0</v>
      </c>
      <c r="H237" s="149"/>
      <c r="I237"/>
    </row>
    <row r="238" spans="2:14" ht="18.75" hidden="1">
      <c r="B238" s="40" t="s">
        <v>817</v>
      </c>
      <c r="C238" s="65" t="s">
        <v>416</v>
      </c>
      <c r="D238" s="39" t="s">
        <v>1</v>
      </c>
      <c r="E238" s="185">
        <v>1</v>
      </c>
      <c r="F238" s="185"/>
      <c r="G238" s="173">
        <f t="shared" si="16"/>
        <v>0</v>
      </c>
      <c r="H238" s="149"/>
      <c r="I238"/>
      <c r="N238" s="7"/>
    </row>
    <row r="239" spans="2:14" ht="18.75">
      <c r="B239" s="111" t="s">
        <v>420</v>
      </c>
      <c r="C239" s="76" t="s">
        <v>48</v>
      </c>
      <c r="D239" s="98"/>
      <c r="E239" s="210"/>
      <c r="F239" s="187"/>
      <c r="G239" s="177">
        <f>SUM(G240:G260)</f>
        <v>0</v>
      </c>
      <c r="H239" s="153"/>
      <c r="I239"/>
      <c r="N239" s="7"/>
    </row>
    <row r="240" spans="2:14" ht="18.75" hidden="1">
      <c r="B240" s="30" t="s">
        <v>427</v>
      </c>
      <c r="C240" s="20" t="s">
        <v>445</v>
      </c>
      <c r="D240" s="39" t="s">
        <v>2</v>
      </c>
      <c r="E240" s="185">
        <v>1</v>
      </c>
      <c r="F240" s="185"/>
      <c r="G240" s="173">
        <f t="shared" ref="G240:G260" si="17">E240*F240</f>
        <v>0</v>
      </c>
      <c r="H240" s="149"/>
      <c r="I240"/>
      <c r="N240" s="15"/>
    </row>
    <row r="241" spans="2:14" ht="18.75" hidden="1">
      <c r="B241" s="30" t="s">
        <v>428</v>
      </c>
      <c r="C241" s="20" t="s">
        <v>446</v>
      </c>
      <c r="D241" s="39" t="s">
        <v>2</v>
      </c>
      <c r="E241" s="185">
        <v>1</v>
      </c>
      <c r="F241" s="185"/>
      <c r="G241" s="173">
        <f t="shared" si="17"/>
        <v>0</v>
      </c>
      <c r="H241" s="149"/>
      <c r="I241"/>
      <c r="N241" s="15"/>
    </row>
    <row r="242" spans="2:14" ht="18.75" hidden="1">
      <c r="B242" s="30" t="s">
        <v>429</v>
      </c>
      <c r="C242" s="20" t="s">
        <v>444</v>
      </c>
      <c r="D242" s="39" t="s">
        <v>2</v>
      </c>
      <c r="E242" s="185">
        <v>1</v>
      </c>
      <c r="F242" s="185"/>
      <c r="G242" s="173">
        <f t="shared" si="17"/>
        <v>0</v>
      </c>
      <c r="H242" s="149"/>
      <c r="N242"/>
    </row>
    <row r="243" spans="2:14" ht="18.75" hidden="1">
      <c r="B243" s="30" t="s">
        <v>430</v>
      </c>
      <c r="C243" s="20" t="s">
        <v>464</v>
      </c>
      <c r="D243" s="39" t="s">
        <v>2</v>
      </c>
      <c r="E243" s="185">
        <v>1</v>
      </c>
      <c r="F243" s="185"/>
      <c r="G243" s="173">
        <f t="shared" si="17"/>
        <v>0</v>
      </c>
      <c r="H243" s="149"/>
      <c r="N243"/>
    </row>
    <row r="244" spans="2:14" ht="18.75" hidden="1">
      <c r="B244" s="30" t="s">
        <v>431</v>
      </c>
      <c r="C244" s="20" t="s">
        <v>88</v>
      </c>
      <c r="D244" s="39" t="s">
        <v>2</v>
      </c>
      <c r="E244" s="185">
        <v>1</v>
      </c>
      <c r="F244" s="185"/>
      <c r="G244" s="173">
        <f t="shared" si="17"/>
        <v>0</v>
      </c>
      <c r="H244" s="149"/>
      <c r="N244"/>
    </row>
    <row r="245" spans="2:14" ht="18.75" hidden="1">
      <c r="B245" s="30" t="s">
        <v>432</v>
      </c>
      <c r="C245" s="20" t="s">
        <v>681</v>
      </c>
      <c r="D245" s="39" t="s">
        <v>2</v>
      </c>
      <c r="E245" s="185">
        <v>1</v>
      </c>
      <c r="F245" s="185"/>
      <c r="G245" s="173">
        <f t="shared" si="17"/>
        <v>0</v>
      </c>
      <c r="H245" s="149"/>
      <c r="I245"/>
      <c r="N245" s="7"/>
    </row>
    <row r="246" spans="2:14" ht="18.75" hidden="1">
      <c r="B246" s="30" t="s">
        <v>433</v>
      </c>
      <c r="C246" s="20" t="s">
        <v>700</v>
      </c>
      <c r="D246" s="39" t="s">
        <v>2</v>
      </c>
      <c r="E246" s="185">
        <v>1</v>
      </c>
      <c r="F246" s="185"/>
      <c r="G246" s="173">
        <f t="shared" si="17"/>
        <v>0</v>
      </c>
      <c r="H246" s="149"/>
      <c r="I246"/>
      <c r="N246" s="7"/>
    </row>
    <row r="247" spans="2:14" ht="18.75" hidden="1">
      <c r="B247" s="30" t="s">
        <v>434</v>
      </c>
      <c r="C247" s="20" t="s">
        <v>447</v>
      </c>
      <c r="D247" s="39" t="s">
        <v>2</v>
      </c>
      <c r="E247" s="185">
        <v>1</v>
      </c>
      <c r="F247" s="185"/>
      <c r="G247" s="173">
        <f t="shared" si="17"/>
        <v>0</v>
      </c>
      <c r="H247" s="149"/>
      <c r="I247"/>
      <c r="N247" s="7"/>
    </row>
    <row r="248" spans="2:14" ht="18.75" hidden="1">
      <c r="B248" s="30" t="s">
        <v>435</v>
      </c>
      <c r="C248" s="20" t="s">
        <v>412</v>
      </c>
      <c r="D248" s="39" t="s">
        <v>2</v>
      </c>
      <c r="E248" s="185">
        <v>1</v>
      </c>
      <c r="F248" s="185"/>
      <c r="G248" s="173">
        <f t="shared" si="17"/>
        <v>0</v>
      </c>
      <c r="H248" s="149"/>
      <c r="I248"/>
      <c r="N248" s="15"/>
    </row>
    <row r="249" spans="2:14" ht="18.75" hidden="1">
      <c r="B249" s="30" t="s">
        <v>436</v>
      </c>
      <c r="C249" s="20" t="s">
        <v>704</v>
      </c>
      <c r="D249" s="39" t="s">
        <v>2</v>
      </c>
      <c r="E249" s="185">
        <v>1</v>
      </c>
      <c r="F249" s="185"/>
      <c r="G249" s="173">
        <f t="shared" si="17"/>
        <v>0</v>
      </c>
      <c r="H249" s="149"/>
      <c r="I249"/>
      <c r="N249" s="8"/>
    </row>
    <row r="250" spans="2:14" ht="18.75" hidden="1">
      <c r="B250" s="30" t="s">
        <v>437</v>
      </c>
      <c r="C250" s="20" t="s">
        <v>414</v>
      </c>
      <c r="D250" s="39" t="s">
        <v>2</v>
      </c>
      <c r="E250" s="185">
        <v>1</v>
      </c>
      <c r="F250" s="185"/>
      <c r="G250" s="173">
        <f t="shared" si="17"/>
        <v>0</v>
      </c>
      <c r="H250" s="149"/>
      <c r="I250"/>
      <c r="N250" s="15"/>
    </row>
    <row r="251" spans="2:14" ht="18.75" hidden="1">
      <c r="B251" s="30" t="s">
        <v>438</v>
      </c>
      <c r="C251" s="20" t="s">
        <v>415</v>
      </c>
      <c r="D251" s="39" t="s">
        <v>2</v>
      </c>
      <c r="E251" s="185">
        <v>1</v>
      </c>
      <c r="F251" s="185"/>
      <c r="G251" s="173">
        <f t="shared" si="17"/>
        <v>0</v>
      </c>
      <c r="H251" s="149"/>
      <c r="I251"/>
      <c r="N251" s="7"/>
    </row>
    <row r="252" spans="2:14" ht="19.5" thickBot="1">
      <c r="B252" s="30" t="s">
        <v>439</v>
      </c>
      <c r="C252" s="20" t="s">
        <v>756</v>
      </c>
      <c r="D252" s="39" t="s">
        <v>2</v>
      </c>
      <c r="E252" s="206"/>
      <c r="F252" s="185"/>
      <c r="G252" s="173">
        <f t="shared" si="17"/>
        <v>0</v>
      </c>
      <c r="H252" s="149"/>
      <c r="I252"/>
      <c r="N252" s="7"/>
    </row>
    <row r="253" spans="2:14" ht="18.75" hidden="1">
      <c r="B253" s="30" t="s">
        <v>440</v>
      </c>
      <c r="C253" s="20" t="s">
        <v>413</v>
      </c>
      <c r="D253" s="39" t="s">
        <v>2</v>
      </c>
      <c r="E253" s="185">
        <v>1</v>
      </c>
      <c r="F253" s="185"/>
      <c r="G253" s="173">
        <f t="shared" si="17"/>
        <v>0</v>
      </c>
      <c r="H253" s="149"/>
      <c r="N253" s="7"/>
    </row>
    <row r="254" spans="2:14" ht="18.75" hidden="1">
      <c r="B254" s="30" t="s">
        <v>441</v>
      </c>
      <c r="C254" s="20" t="s">
        <v>410</v>
      </c>
      <c r="D254" s="39" t="s">
        <v>2</v>
      </c>
      <c r="E254" s="185">
        <v>1</v>
      </c>
      <c r="F254" s="185"/>
      <c r="G254" s="173">
        <f t="shared" si="17"/>
        <v>0</v>
      </c>
      <c r="H254" s="149"/>
      <c r="N254" s="7"/>
    </row>
    <row r="255" spans="2:14" ht="18.75" hidden="1">
      <c r="B255" s="30" t="s">
        <v>442</v>
      </c>
      <c r="C255" s="20" t="s">
        <v>411</v>
      </c>
      <c r="D255" s="39" t="s">
        <v>2</v>
      </c>
      <c r="E255" s="185">
        <v>1</v>
      </c>
      <c r="F255" s="185"/>
      <c r="G255" s="173">
        <f t="shared" si="17"/>
        <v>0</v>
      </c>
      <c r="H255" s="149"/>
      <c r="N255" s="7"/>
    </row>
    <row r="256" spans="2:14" ht="18.75" hidden="1">
      <c r="B256" s="30" t="s">
        <v>443</v>
      </c>
      <c r="C256" s="65" t="s">
        <v>702</v>
      </c>
      <c r="D256" s="39" t="s">
        <v>2</v>
      </c>
      <c r="E256" s="185">
        <v>1</v>
      </c>
      <c r="F256" s="185"/>
      <c r="G256" s="173">
        <f t="shared" si="17"/>
        <v>0</v>
      </c>
      <c r="H256" s="149"/>
      <c r="N256" s="7"/>
    </row>
    <row r="257" spans="2:14" ht="18.75" hidden="1">
      <c r="B257" s="30" t="s">
        <v>450</v>
      </c>
      <c r="C257" s="65" t="s">
        <v>686</v>
      </c>
      <c r="D257" s="39" t="s">
        <v>1</v>
      </c>
      <c r="E257" s="185">
        <v>1</v>
      </c>
      <c r="F257" s="185"/>
      <c r="G257" s="173">
        <f t="shared" si="17"/>
        <v>0</v>
      </c>
      <c r="H257" s="149"/>
      <c r="N257" s="5"/>
    </row>
    <row r="258" spans="2:14" ht="18.75" hidden="1">
      <c r="B258" s="30" t="s">
        <v>465</v>
      </c>
      <c r="C258" s="65" t="s">
        <v>685</v>
      </c>
      <c r="D258" s="39" t="s">
        <v>1</v>
      </c>
      <c r="E258" s="185">
        <v>1</v>
      </c>
      <c r="F258" s="185"/>
      <c r="G258" s="173">
        <f t="shared" si="17"/>
        <v>0</v>
      </c>
      <c r="H258" s="149"/>
      <c r="N258" s="5"/>
    </row>
    <row r="259" spans="2:14" ht="18.75" hidden="1">
      <c r="B259" s="30" t="s">
        <v>757</v>
      </c>
      <c r="C259" s="22" t="s">
        <v>703</v>
      </c>
      <c r="D259" s="39" t="s">
        <v>1</v>
      </c>
      <c r="E259" s="185">
        <v>1</v>
      </c>
      <c r="F259" s="185"/>
      <c r="G259" s="173">
        <f t="shared" si="17"/>
        <v>0</v>
      </c>
      <c r="H259" s="149"/>
      <c r="N259" s="5"/>
    </row>
    <row r="260" spans="2:14" ht="19.5" hidden="1" thickBot="1">
      <c r="B260" s="30" t="s">
        <v>701</v>
      </c>
      <c r="C260" s="22" t="s">
        <v>682</v>
      </c>
      <c r="D260" s="39" t="s">
        <v>2</v>
      </c>
      <c r="E260" s="185">
        <v>1</v>
      </c>
      <c r="F260" s="185"/>
      <c r="G260" s="173">
        <f t="shared" si="17"/>
        <v>0</v>
      </c>
      <c r="H260" s="149"/>
      <c r="N260" s="8"/>
    </row>
    <row r="261" spans="2:14" ht="19.5" thickBot="1">
      <c r="B261" s="48" t="s">
        <v>403</v>
      </c>
      <c r="C261" s="49" t="s">
        <v>472</v>
      </c>
      <c r="D261" s="50"/>
      <c r="E261" s="208"/>
      <c r="F261" s="180"/>
      <c r="G261" s="180"/>
      <c r="H261" s="155">
        <f>G262+G281+G291</f>
        <v>0</v>
      </c>
      <c r="N261" s="7"/>
    </row>
    <row r="262" spans="2:14" ht="21" hidden="1">
      <c r="B262" s="112" t="s">
        <v>404</v>
      </c>
      <c r="C262" s="117" t="s">
        <v>467</v>
      </c>
      <c r="D262" s="113"/>
      <c r="E262" s="209"/>
      <c r="F262" s="195"/>
      <c r="G262" s="181">
        <f>SUM(G263:G280)</f>
        <v>0</v>
      </c>
      <c r="H262" s="160"/>
      <c r="N262" s="5"/>
    </row>
    <row r="263" spans="2:14" ht="21" hidden="1">
      <c r="B263" s="38" t="s">
        <v>95</v>
      </c>
      <c r="C263" s="77" t="s">
        <v>463</v>
      </c>
      <c r="D263" s="38" t="s">
        <v>2</v>
      </c>
      <c r="E263" s="185">
        <v>1</v>
      </c>
      <c r="F263" s="185"/>
      <c r="G263" s="173">
        <f t="shared" ref="G263:G280" si="18">E263*F263</f>
        <v>0</v>
      </c>
      <c r="H263" s="161"/>
      <c r="N263" s="5"/>
    </row>
    <row r="264" spans="2:14" ht="21" hidden="1">
      <c r="B264" s="38" t="s">
        <v>96</v>
      </c>
      <c r="C264" s="78" t="s">
        <v>462</v>
      </c>
      <c r="D264" s="39" t="s">
        <v>2</v>
      </c>
      <c r="E264" s="185">
        <v>1</v>
      </c>
      <c r="F264" s="185"/>
      <c r="G264" s="173">
        <f t="shared" si="18"/>
        <v>0</v>
      </c>
      <c r="H264" s="162"/>
      <c r="N264" s="5"/>
    </row>
    <row r="265" spans="2:14" ht="21" hidden="1">
      <c r="B265" s="38" t="s">
        <v>97</v>
      </c>
      <c r="C265" s="78" t="s">
        <v>459</v>
      </c>
      <c r="D265" s="39" t="s">
        <v>2</v>
      </c>
      <c r="E265" s="185">
        <v>1</v>
      </c>
      <c r="F265" s="185"/>
      <c r="G265" s="173">
        <f t="shared" si="18"/>
        <v>0</v>
      </c>
      <c r="H265" s="162"/>
      <c r="N265" s="7"/>
    </row>
    <row r="266" spans="2:14" ht="21" hidden="1">
      <c r="B266" s="38" t="s">
        <v>98</v>
      </c>
      <c r="C266" s="78" t="s">
        <v>470</v>
      </c>
      <c r="D266" s="39" t="s">
        <v>2</v>
      </c>
      <c r="E266" s="185">
        <v>1</v>
      </c>
      <c r="F266" s="185"/>
      <c r="G266" s="173">
        <f t="shared" si="18"/>
        <v>0</v>
      </c>
      <c r="H266" s="162"/>
      <c r="N266" s="7"/>
    </row>
    <row r="267" spans="2:14" ht="21" hidden="1">
      <c r="B267" s="38" t="s">
        <v>124</v>
      </c>
      <c r="C267" s="78" t="s">
        <v>51</v>
      </c>
      <c r="D267" s="39" t="s">
        <v>2</v>
      </c>
      <c r="E267" s="185">
        <v>1</v>
      </c>
      <c r="F267" s="185"/>
      <c r="G267" s="173">
        <f t="shared" si="18"/>
        <v>0</v>
      </c>
      <c r="H267" s="162"/>
      <c r="N267" s="7"/>
    </row>
    <row r="268" spans="2:14" ht="21" hidden="1">
      <c r="B268" s="38" t="s">
        <v>125</v>
      </c>
      <c r="C268" s="78" t="s">
        <v>460</v>
      </c>
      <c r="D268" s="39" t="s">
        <v>2</v>
      </c>
      <c r="E268" s="185">
        <v>1</v>
      </c>
      <c r="F268" s="185"/>
      <c r="G268" s="173">
        <f t="shared" si="18"/>
        <v>0</v>
      </c>
      <c r="H268" s="162"/>
      <c r="N268" s="7"/>
    </row>
    <row r="269" spans="2:14" ht="21" hidden="1">
      <c r="B269" s="38" t="s">
        <v>476</v>
      </c>
      <c r="C269" s="78" t="s">
        <v>103</v>
      </c>
      <c r="D269" s="39" t="s">
        <v>2</v>
      </c>
      <c r="E269" s="185">
        <v>1</v>
      </c>
      <c r="F269" s="185"/>
      <c r="G269" s="173">
        <f t="shared" si="18"/>
        <v>0</v>
      </c>
      <c r="H269" s="162"/>
      <c r="N269" s="7"/>
    </row>
    <row r="270" spans="2:14" ht="21" hidden="1">
      <c r="B270" s="38" t="s">
        <v>477</v>
      </c>
      <c r="C270" s="78" t="s">
        <v>468</v>
      </c>
      <c r="D270" s="39" t="s">
        <v>2</v>
      </c>
      <c r="E270" s="185">
        <v>1</v>
      </c>
      <c r="F270" s="185"/>
      <c r="G270" s="173">
        <f t="shared" si="18"/>
        <v>0</v>
      </c>
      <c r="H270" s="162"/>
      <c r="I270" s="12"/>
      <c r="J270" s="12"/>
      <c r="N270" s="8"/>
    </row>
    <row r="271" spans="2:14" ht="21" hidden="1">
      <c r="B271" s="38" t="s">
        <v>478</v>
      </c>
      <c r="C271" s="78" t="s">
        <v>469</v>
      </c>
      <c r="D271" s="39" t="s">
        <v>2</v>
      </c>
      <c r="E271" s="185">
        <v>1</v>
      </c>
      <c r="F271" s="185"/>
      <c r="G271" s="173">
        <f t="shared" si="18"/>
        <v>0</v>
      </c>
      <c r="H271" s="162"/>
      <c r="I271" s="12"/>
      <c r="J271"/>
      <c r="N271" s="8"/>
    </row>
    <row r="272" spans="2:14" ht="21" hidden="1">
      <c r="B272" s="38" t="s">
        <v>479</v>
      </c>
      <c r="C272" s="78" t="s">
        <v>660</v>
      </c>
      <c r="D272" s="39" t="s">
        <v>2</v>
      </c>
      <c r="E272" s="185">
        <v>1</v>
      </c>
      <c r="F272" s="185"/>
      <c r="G272" s="173">
        <f t="shared" si="18"/>
        <v>0</v>
      </c>
      <c r="H272" s="162"/>
      <c r="I272" s="16"/>
      <c r="J272"/>
      <c r="N272" s="8"/>
    </row>
    <row r="273" spans="2:14" ht="21" hidden="1">
      <c r="B273" s="38" t="s">
        <v>480</v>
      </c>
      <c r="C273" s="78" t="s">
        <v>52</v>
      </c>
      <c r="D273" s="39" t="s">
        <v>2</v>
      </c>
      <c r="E273" s="185">
        <v>1</v>
      </c>
      <c r="F273" s="185"/>
      <c r="G273" s="173">
        <f t="shared" si="18"/>
        <v>0</v>
      </c>
      <c r="H273" s="162"/>
      <c r="I273" s="5"/>
      <c r="J273"/>
      <c r="N273" s="8"/>
    </row>
    <row r="274" spans="2:14" ht="21" hidden="1">
      <c r="B274" s="38" t="s">
        <v>481</v>
      </c>
      <c r="C274" s="78" t="s">
        <v>53</v>
      </c>
      <c r="D274" s="39" t="s">
        <v>1</v>
      </c>
      <c r="E274" s="185">
        <v>1</v>
      </c>
      <c r="F274" s="185"/>
      <c r="G274" s="173">
        <f t="shared" si="18"/>
        <v>0</v>
      </c>
      <c r="H274" s="162"/>
      <c r="I274" s="5"/>
      <c r="J274"/>
      <c r="N274" s="8"/>
    </row>
    <row r="275" spans="2:14" ht="21" hidden="1">
      <c r="B275" s="38" t="s">
        <v>482</v>
      </c>
      <c r="C275" s="77" t="s">
        <v>54</v>
      </c>
      <c r="D275" s="38" t="s">
        <v>1</v>
      </c>
      <c r="E275" s="185">
        <v>1</v>
      </c>
      <c r="F275" s="185"/>
      <c r="G275" s="173">
        <f t="shared" si="18"/>
        <v>0</v>
      </c>
      <c r="H275" s="161"/>
      <c r="I275" s="5"/>
      <c r="J275"/>
      <c r="N275" s="8"/>
    </row>
    <row r="276" spans="2:14" ht="21" hidden="1">
      <c r="B276" s="38" t="s">
        <v>483</v>
      </c>
      <c r="C276" s="77" t="s">
        <v>461</v>
      </c>
      <c r="D276" s="38" t="s">
        <v>1</v>
      </c>
      <c r="E276" s="185">
        <v>1</v>
      </c>
      <c r="F276" s="185"/>
      <c r="G276" s="173">
        <f t="shared" si="18"/>
        <v>0</v>
      </c>
      <c r="H276" s="161"/>
      <c r="I276" s="7"/>
      <c r="J276"/>
      <c r="N276" s="8"/>
    </row>
    <row r="277" spans="2:14" ht="21" hidden="1">
      <c r="B277" s="38" t="s">
        <v>484</v>
      </c>
      <c r="C277" s="79" t="s">
        <v>55</v>
      </c>
      <c r="D277" s="90" t="s">
        <v>12</v>
      </c>
      <c r="E277" s="185">
        <v>1</v>
      </c>
      <c r="F277" s="185"/>
      <c r="G277" s="173">
        <f t="shared" si="18"/>
        <v>0</v>
      </c>
      <c r="H277" s="163"/>
      <c r="I277" s="7"/>
      <c r="J277"/>
      <c r="N277" s="8"/>
    </row>
    <row r="278" spans="2:14" ht="21" hidden="1">
      <c r="B278" s="38" t="s">
        <v>485</v>
      </c>
      <c r="C278" s="78" t="s">
        <v>67</v>
      </c>
      <c r="D278" s="39" t="s">
        <v>5</v>
      </c>
      <c r="E278" s="185">
        <v>1</v>
      </c>
      <c r="F278" s="185"/>
      <c r="G278" s="173">
        <f t="shared" si="18"/>
        <v>0</v>
      </c>
      <c r="H278" s="162"/>
      <c r="I278" s="7"/>
      <c r="J278"/>
      <c r="N278" s="8"/>
    </row>
    <row r="279" spans="2:14" ht="21" hidden="1">
      <c r="B279" s="38" t="s">
        <v>486</v>
      </c>
      <c r="C279" s="80" t="s">
        <v>73</v>
      </c>
      <c r="D279" s="39" t="s">
        <v>29</v>
      </c>
      <c r="E279" s="185">
        <v>1</v>
      </c>
      <c r="F279" s="185"/>
      <c r="G279" s="173">
        <f t="shared" si="18"/>
        <v>0</v>
      </c>
      <c r="H279" s="162"/>
      <c r="I279" s="8"/>
      <c r="J279"/>
      <c r="N279" s="8"/>
    </row>
    <row r="280" spans="2:14" ht="21" hidden="1">
      <c r="B280" s="38" t="s">
        <v>487</v>
      </c>
      <c r="C280" s="80" t="s">
        <v>471</v>
      </c>
      <c r="D280" s="39" t="s">
        <v>5</v>
      </c>
      <c r="E280" s="185">
        <v>1</v>
      </c>
      <c r="F280" s="185"/>
      <c r="G280" s="173">
        <f t="shared" si="18"/>
        <v>0</v>
      </c>
      <c r="H280" s="162"/>
      <c r="I280" s="7"/>
      <c r="J280"/>
      <c r="N280" s="8"/>
    </row>
    <row r="281" spans="2:14" ht="18.75">
      <c r="B281" s="110" t="s">
        <v>405</v>
      </c>
      <c r="C281" s="71" t="s">
        <v>466</v>
      </c>
      <c r="D281" s="92"/>
      <c r="E281" s="209"/>
      <c r="F281" s="192"/>
      <c r="G281" s="181">
        <f>SUM(G282:G290)</f>
        <v>0</v>
      </c>
      <c r="H281" s="154"/>
      <c r="I281" s="7"/>
      <c r="J281"/>
      <c r="N281" s="8"/>
    </row>
    <row r="282" spans="2:14" ht="21">
      <c r="B282" s="39" t="s">
        <v>99</v>
      </c>
      <c r="C282" s="78" t="s">
        <v>843</v>
      </c>
      <c r="D282" s="39" t="s">
        <v>2</v>
      </c>
      <c r="E282" s="185"/>
      <c r="F282" s="185"/>
      <c r="G282" s="173">
        <f t="shared" ref="G282:G290" si="19">E282*F282</f>
        <v>0</v>
      </c>
      <c r="H282" s="162"/>
      <c r="I282" s="7"/>
      <c r="J282"/>
      <c r="N282" s="8"/>
    </row>
    <row r="283" spans="2:14" ht="21" hidden="1">
      <c r="B283" s="39" t="s">
        <v>100</v>
      </c>
      <c r="C283" s="65" t="s">
        <v>714</v>
      </c>
      <c r="D283" s="39" t="s">
        <v>2</v>
      </c>
      <c r="E283" s="185">
        <v>1</v>
      </c>
      <c r="F283" s="185"/>
      <c r="G283" s="173">
        <f t="shared" si="19"/>
        <v>0</v>
      </c>
      <c r="H283" s="161"/>
      <c r="I283" s="5"/>
      <c r="J283"/>
      <c r="N283" s="8"/>
    </row>
    <row r="284" spans="2:14" ht="21" hidden="1">
      <c r="B284" s="39" t="s">
        <v>100</v>
      </c>
      <c r="C284" s="65" t="s">
        <v>713</v>
      </c>
      <c r="D284" s="39" t="s">
        <v>2</v>
      </c>
      <c r="E284" s="185">
        <v>1</v>
      </c>
      <c r="F284" s="185"/>
      <c r="G284" s="173">
        <f t="shared" si="19"/>
        <v>0</v>
      </c>
      <c r="H284" s="161"/>
      <c r="I284" s="5"/>
      <c r="J284"/>
      <c r="N284" s="8"/>
    </row>
    <row r="285" spans="2:14" ht="21" hidden="1">
      <c r="B285" s="39" t="s">
        <v>101</v>
      </c>
      <c r="C285" s="65" t="s">
        <v>711</v>
      </c>
      <c r="D285" s="39" t="s">
        <v>2</v>
      </c>
      <c r="E285" s="185">
        <v>1</v>
      </c>
      <c r="F285" s="185"/>
      <c r="G285" s="173">
        <f t="shared" si="19"/>
        <v>0</v>
      </c>
      <c r="H285" s="161"/>
      <c r="I285" s="5"/>
      <c r="J285"/>
      <c r="N285" s="8"/>
    </row>
    <row r="286" spans="2:14" ht="21" hidden="1">
      <c r="B286" s="39" t="s">
        <v>126</v>
      </c>
      <c r="C286" s="115" t="s">
        <v>712</v>
      </c>
      <c r="D286" s="39" t="s">
        <v>2</v>
      </c>
      <c r="E286" s="185">
        <v>1</v>
      </c>
      <c r="F286" s="185"/>
      <c r="G286" s="173">
        <f t="shared" si="19"/>
        <v>0</v>
      </c>
      <c r="H286" s="161"/>
      <c r="I286" s="5"/>
      <c r="J286"/>
      <c r="N286" s="8"/>
    </row>
    <row r="287" spans="2:14" ht="21">
      <c r="B287" s="39" t="s">
        <v>127</v>
      </c>
      <c r="C287" s="78" t="s">
        <v>56</v>
      </c>
      <c r="D287" s="38" t="s">
        <v>1</v>
      </c>
      <c r="E287" s="185"/>
      <c r="F287" s="185"/>
      <c r="G287" s="173">
        <f t="shared" si="19"/>
        <v>0</v>
      </c>
      <c r="H287" s="161"/>
      <c r="I287" s="7"/>
      <c r="J287"/>
      <c r="N287" s="7"/>
    </row>
    <row r="288" spans="2:14" ht="21">
      <c r="B288" s="39" t="s">
        <v>128</v>
      </c>
      <c r="C288" s="78" t="s">
        <v>57</v>
      </c>
      <c r="D288" s="38" t="s">
        <v>1</v>
      </c>
      <c r="E288" s="185"/>
      <c r="F288" s="185"/>
      <c r="G288" s="173">
        <f t="shared" si="19"/>
        <v>0</v>
      </c>
      <c r="H288" s="161"/>
      <c r="I288" s="8"/>
      <c r="J288"/>
      <c r="N288" s="5"/>
    </row>
    <row r="289" spans="2:14" ht="21">
      <c r="B289" s="39" t="s">
        <v>679</v>
      </c>
      <c r="C289" s="78" t="s">
        <v>871</v>
      </c>
      <c r="D289" s="39" t="s">
        <v>1</v>
      </c>
      <c r="E289" s="185"/>
      <c r="F289" s="185"/>
      <c r="G289" s="173">
        <f t="shared" si="19"/>
        <v>0</v>
      </c>
      <c r="H289" s="161"/>
      <c r="I289" s="8"/>
      <c r="J289"/>
      <c r="N289" s="5"/>
    </row>
    <row r="290" spans="2:14" ht="21.75" thickBot="1">
      <c r="B290" s="39" t="s">
        <v>715</v>
      </c>
      <c r="C290" s="78" t="s">
        <v>680</v>
      </c>
      <c r="D290" s="39" t="s">
        <v>29</v>
      </c>
      <c r="E290" s="185"/>
      <c r="F290" s="185"/>
      <c r="G290" s="173">
        <f t="shared" si="19"/>
        <v>0</v>
      </c>
      <c r="H290" s="162"/>
      <c r="I290" s="7"/>
      <c r="J290"/>
      <c r="N290" s="7"/>
    </row>
    <row r="291" spans="2:14" ht="18.75" hidden="1">
      <c r="B291" s="110" t="s">
        <v>475</v>
      </c>
      <c r="C291" s="71" t="s">
        <v>458</v>
      </c>
      <c r="D291" s="92"/>
      <c r="E291" s="209"/>
      <c r="F291" s="192"/>
      <c r="G291" s="181">
        <f>SUM(G292:G297)</f>
        <v>0</v>
      </c>
      <c r="H291" s="154"/>
      <c r="I291" s="7"/>
      <c r="J291"/>
      <c r="N291" s="7"/>
    </row>
    <row r="292" spans="2:14" ht="18.75" hidden="1">
      <c r="B292" s="39" t="s">
        <v>488</v>
      </c>
      <c r="C292" s="60" t="s">
        <v>28</v>
      </c>
      <c r="D292" s="38" t="s">
        <v>29</v>
      </c>
      <c r="E292" s="185">
        <v>1</v>
      </c>
      <c r="F292" s="185"/>
      <c r="G292" s="173">
        <f t="shared" ref="G292:G297" si="20">E292*F292</f>
        <v>0</v>
      </c>
      <c r="H292" s="149"/>
      <c r="I292" s="7"/>
      <c r="J292"/>
      <c r="N292" s="7"/>
    </row>
    <row r="293" spans="2:14" ht="18.75" hidden="1">
      <c r="B293" s="39" t="s">
        <v>489</v>
      </c>
      <c r="C293" s="78" t="s">
        <v>661</v>
      </c>
      <c r="D293" s="91" t="s">
        <v>29</v>
      </c>
      <c r="E293" s="185">
        <v>1</v>
      </c>
      <c r="F293" s="185"/>
      <c r="G293" s="173">
        <f t="shared" si="20"/>
        <v>0</v>
      </c>
      <c r="H293" s="144"/>
      <c r="I293" s="7"/>
      <c r="J293"/>
      <c r="N293" s="7"/>
    </row>
    <row r="294" spans="2:14" ht="18.75" hidden="1">
      <c r="B294" s="39" t="s">
        <v>491</v>
      </c>
      <c r="C294" s="70" t="s">
        <v>662</v>
      </c>
      <c r="D294" s="91" t="s">
        <v>2</v>
      </c>
      <c r="E294" s="185">
        <v>1</v>
      </c>
      <c r="F294" s="185"/>
      <c r="G294" s="173">
        <f t="shared" si="20"/>
        <v>0</v>
      </c>
      <c r="H294" s="144"/>
      <c r="I294" s="7"/>
      <c r="J294"/>
      <c r="N294" s="7"/>
    </row>
    <row r="295" spans="2:14" ht="18.75" hidden="1">
      <c r="B295" s="39" t="s">
        <v>490</v>
      </c>
      <c r="C295" s="70" t="s">
        <v>664</v>
      </c>
      <c r="D295" s="91" t="s">
        <v>2</v>
      </c>
      <c r="E295" s="185">
        <v>1</v>
      </c>
      <c r="F295" s="185"/>
      <c r="G295" s="173">
        <f t="shared" si="20"/>
        <v>0</v>
      </c>
      <c r="H295" s="144"/>
      <c r="I295" s="7"/>
      <c r="J295"/>
      <c r="N295" s="7"/>
    </row>
    <row r="296" spans="2:14" ht="18.75" hidden="1">
      <c r="B296" s="39" t="s">
        <v>665</v>
      </c>
      <c r="C296" s="70" t="s">
        <v>663</v>
      </c>
      <c r="D296" s="91" t="s">
        <v>2</v>
      </c>
      <c r="E296" s="185">
        <v>1</v>
      </c>
      <c r="F296" s="185"/>
      <c r="G296" s="173">
        <f t="shared" si="20"/>
        <v>0</v>
      </c>
      <c r="H296" s="144"/>
      <c r="I296" s="7"/>
      <c r="J296"/>
      <c r="N296" s="7"/>
    </row>
    <row r="297" spans="2:14" ht="19.5" hidden="1" thickBot="1">
      <c r="B297" s="39" t="s">
        <v>666</v>
      </c>
      <c r="C297" s="65" t="s">
        <v>30</v>
      </c>
      <c r="D297" s="39" t="s">
        <v>5</v>
      </c>
      <c r="E297" s="206">
        <v>1</v>
      </c>
      <c r="F297" s="185"/>
      <c r="G297" s="173">
        <f t="shared" si="20"/>
        <v>0</v>
      </c>
      <c r="H297" s="144"/>
      <c r="I297" s="7"/>
      <c r="J297"/>
      <c r="N297" s="7"/>
    </row>
    <row r="298" spans="2:14" ht="19.5" thickBot="1">
      <c r="B298" s="48" t="s">
        <v>474</v>
      </c>
      <c r="C298" s="49" t="s">
        <v>45</v>
      </c>
      <c r="D298" s="50"/>
      <c r="E298" s="208"/>
      <c r="F298" s="180"/>
      <c r="G298" s="180"/>
      <c r="H298" s="155">
        <f>SUM(G299:G311)</f>
        <v>0</v>
      </c>
      <c r="I298" s="7"/>
      <c r="J298"/>
      <c r="N298" s="7"/>
    </row>
    <row r="299" spans="2:14" ht="19.5" thickBot="1">
      <c r="B299" s="35">
        <v>11.1</v>
      </c>
      <c r="C299" s="60" t="s">
        <v>857</v>
      </c>
      <c r="D299" s="38" t="s">
        <v>5</v>
      </c>
      <c r="E299" s="185"/>
      <c r="F299" s="185"/>
      <c r="G299" s="173">
        <f t="shared" ref="G299:G311" si="21">E299*F299</f>
        <v>0</v>
      </c>
      <c r="H299" s="149"/>
      <c r="I299" s="7"/>
      <c r="J299"/>
      <c r="N299" s="7"/>
    </row>
    <row r="300" spans="2:14" ht="18.75" hidden="1">
      <c r="B300" s="30">
        <v>11.2</v>
      </c>
      <c r="C300" s="65" t="s">
        <v>496</v>
      </c>
      <c r="D300" s="39" t="s">
        <v>5</v>
      </c>
      <c r="E300" s="185">
        <v>1</v>
      </c>
      <c r="F300" s="185"/>
      <c r="G300" s="173">
        <f t="shared" si="21"/>
        <v>0</v>
      </c>
      <c r="H300" s="149"/>
      <c r="I300" s="7"/>
      <c r="J300"/>
      <c r="N300" s="7"/>
    </row>
    <row r="301" spans="2:14" ht="18.75" hidden="1">
      <c r="B301" s="30">
        <v>11.3</v>
      </c>
      <c r="C301" s="65" t="s">
        <v>497</v>
      </c>
      <c r="D301" s="39" t="s">
        <v>5</v>
      </c>
      <c r="E301" s="185">
        <v>1</v>
      </c>
      <c r="F301" s="185"/>
      <c r="G301" s="173">
        <f t="shared" si="21"/>
        <v>0</v>
      </c>
      <c r="H301" s="149"/>
      <c r="I301" s="7"/>
      <c r="J301"/>
      <c r="N301" s="7"/>
    </row>
    <row r="302" spans="2:14" ht="18.75" hidden="1">
      <c r="B302" s="35">
        <v>11.4</v>
      </c>
      <c r="C302" s="115" t="s">
        <v>674</v>
      </c>
      <c r="D302" s="39" t="s">
        <v>5</v>
      </c>
      <c r="E302" s="185">
        <v>1</v>
      </c>
      <c r="F302" s="185"/>
      <c r="G302" s="173">
        <f t="shared" si="21"/>
        <v>0</v>
      </c>
      <c r="H302" s="149"/>
      <c r="I302" s="7"/>
      <c r="J302"/>
      <c r="N302" s="7"/>
    </row>
    <row r="303" spans="2:14" ht="18.75" hidden="1">
      <c r="B303" s="35">
        <v>11.5</v>
      </c>
      <c r="C303" s="65" t="s">
        <v>498</v>
      </c>
      <c r="D303" s="39" t="s">
        <v>5</v>
      </c>
      <c r="E303" s="185">
        <v>1</v>
      </c>
      <c r="F303" s="185"/>
      <c r="G303" s="173">
        <f t="shared" si="21"/>
        <v>0</v>
      </c>
      <c r="H303" s="149"/>
      <c r="I303" s="7"/>
      <c r="J303"/>
      <c r="N303" s="7"/>
    </row>
    <row r="304" spans="2:14" ht="18.75" hidden="1">
      <c r="B304" s="35">
        <v>11.6</v>
      </c>
      <c r="C304" s="115" t="s">
        <v>667</v>
      </c>
      <c r="D304" s="39" t="s">
        <v>5</v>
      </c>
      <c r="E304" s="185">
        <v>1</v>
      </c>
      <c r="F304" s="185"/>
      <c r="G304" s="173">
        <f t="shared" si="21"/>
        <v>0</v>
      </c>
      <c r="H304" s="149"/>
      <c r="I304" s="7"/>
      <c r="J304"/>
      <c r="N304" s="7"/>
    </row>
    <row r="305" spans="2:14" ht="18.75" hidden="1">
      <c r="B305" s="35">
        <v>11.7</v>
      </c>
      <c r="C305" s="115" t="s">
        <v>668</v>
      </c>
      <c r="D305" s="39" t="s">
        <v>5</v>
      </c>
      <c r="E305" s="185">
        <v>1</v>
      </c>
      <c r="F305" s="185"/>
      <c r="G305" s="173">
        <f t="shared" si="21"/>
        <v>0</v>
      </c>
      <c r="H305" s="149"/>
      <c r="I305" s="7"/>
      <c r="J305"/>
      <c r="N305" s="7"/>
    </row>
    <row r="306" spans="2:14" ht="18.75" hidden="1">
      <c r="B306" s="35">
        <v>11.8</v>
      </c>
      <c r="C306" s="65" t="s">
        <v>670</v>
      </c>
      <c r="D306" s="39" t="s">
        <v>5</v>
      </c>
      <c r="E306" s="185">
        <v>1</v>
      </c>
      <c r="F306" s="185"/>
      <c r="G306" s="173">
        <f t="shared" si="21"/>
        <v>0</v>
      </c>
      <c r="H306" s="149"/>
      <c r="I306" s="7"/>
      <c r="J306"/>
      <c r="N306" s="7"/>
    </row>
    <row r="307" spans="2:14" ht="18.75" hidden="1">
      <c r="B307" s="35">
        <v>11.9</v>
      </c>
      <c r="C307" s="115" t="s">
        <v>672</v>
      </c>
      <c r="D307" s="39" t="s">
        <v>233</v>
      </c>
      <c r="E307" s="185">
        <v>1</v>
      </c>
      <c r="F307" s="185"/>
      <c r="G307" s="173">
        <f t="shared" si="21"/>
        <v>0</v>
      </c>
      <c r="H307" s="149"/>
      <c r="I307" s="7"/>
      <c r="J307"/>
      <c r="N307" s="7"/>
    </row>
    <row r="308" spans="2:14" ht="18.75" hidden="1">
      <c r="B308" s="55">
        <v>11.1</v>
      </c>
      <c r="C308" s="115" t="s">
        <v>671</v>
      </c>
      <c r="D308" s="39" t="s">
        <v>233</v>
      </c>
      <c r="E308" s="185">
        <v>1</v>
      </c>
      <c r="F308" s="185"/>
      <c r="G308" s="173">
        <f t="shared" si="21"/>
        <v>0</v>
      </c>
      <c r="H308" s="149"/>
      <c r="I308" s="7"/>
      <c r="J308"/>
      <c r="N308" s="7"/>
    </row>
    <row r="309" spans="2:14" ht="18.75" hidden="1">
      <c r="B309" s="35">
        <v>11.11</v>
      </c>
      <c r="C309" s="115" t="s">
        <v>780</v>
      </c>
      <c r="D309" s="39" t="s">
        <v>233</v>
      </c>
      <c r="E309" s="185">
        <v>1</v>
      </c>
      <c r="F309" s="185"/>
      <c r="G309" s="173">
        <f t="shared" si="21"/>
        <v>0</v>
      </c>
      <c r="H309" s="149"/>
      <c r="I309" s="7"/>
      <c r="J309"/>
      <c r="N309" s="7"/>
    </row>
    <row r="310" spans="2:14" ht="18.75" hidden="1">
      <c r="B310" s="35">
        <v>11.12</v>
      </c>
      <c r="C310" s="115" t="s">
        <v>673</v>
      </c>
      <c r="D310" s="39" t="s">
        <v>233</v>
      </c>
      <c r="E310" s="185">
        <v>1</v>
      </c>
      <c r="F310" s="185"/>
      <c r="G310" s="173">
        <f t="shared" si="21"/>
        <v>0</v>
      </c>
      <c r="H310" s="149"/>
      <c r="I310" s="7"/>
      <c r="J310"/>
      <c r="N310" s="7"/>
    </row>
    <row r="311" spans="2:14" ht="19.5" hidden="1" thickBot="1">
      <c r="B311" s="30">
        <v>11.13</v>
      </c>
      <c r="C311" s="65" t="s">
        <v>669</v>
      </c>
      <c r="D311" s="39" t="s">
        <v>5</v>
      </c>
      <c r="E311" s="185">
        <v>1</v>
      </c>
      <c r="F311" s="185"/>
      <c r="G311" s="173">
        <f t="shared" si="21"/>
        <v>0</v>
      </c>
      <c r="H311" s="149"/>
      <c r="I311" s="7"/>
      <c r="J311"/>
      <c r="N311" s="7"/>
    </row>
    <row r="312" spans="2:14" ht="19.5" thickBot="1">
      <c r="B312" s="48" t="s">
        <v>457</v>
      </c>
      <c r="C312" s="49" t="s">
        <v>7</v>
      </c>
      <c r="D312" s="50"/>
      <c r="E312" s="208"/>
      <c r="F312" s="180"/>
      <c r="G312" s="180"/>
      <c r="H312" s="155">
        <f>SUM(G313:G318)</f>
        <v>0</v>
      </c>
      <c r="I312" s="7"/>
      <c r="J312"/>
      <c r="N312" s="7"/>
    </row>
    <row r="313" spans="2:14" ht="18.75">
      <c r="B313" s="35">
        <v>12.1</v>
      </c>
      <c r="C313" s="60" t="s">
        <v>844</v>
      </c>
      <c r="D313" s="38" t="s">
        <v>5</v>
      </c>
      <c r="E313" s="185"/>
      <c r="F313" s="185"/>
      <c r="G313" s="173">
        <f t="shared" ref="G313:G318" si="22">E313*F313</f>
        <v>0</v>
      </c>
      <c r="H313" s="149"/>
      <c r="I313" s="7"/>
      <c r="J313"/>
      <c r="N313" s="7"/>
    </row>
    <row r="314" spans="2:14" ht="19.5" thickBot="1">
      <c r="B314" s="30">
        <v>12.2</v>
      </c>
      <c r="C314" s="65" t="s">
        <v>845</v>
      </c>
      <c r="D314" s="39" t="s">
        <v>5</v>
      </c>
      <c r="E314" s="185"/>
      <c r="F314" s="185"/>
      <c r="G314" s="173">
        <f t="shared" si="22"/>
        <v>0</v>
      </c>
      <c r="H314" s="149"/>
      <c r="I314" s="7"/>
      <c r="J314"/>
      <c r="N314" s="7"/>
    </row>
    <row r="315" spans="2:14" ht="18.75" hidden="1">
      <c r="B315" s="35">
        <v>12.3</v>
      </c>
      <c r="C315" s="115" t="s">
        <v>776</v>
      </c>
      <c r="D315" s="39" t="s">
        <v>5</v>
      </c>
      <c r="E315" s="185">
        <v>1</v>
      </c>
      <c r="F315" s="185"/>
      <c r="G315" s="173">
        <f t="shared" si="22"/>
        <v>0</v>
      </c>
      <c r="H315" s="149"/>
      <c r="I315" s="7"/>
      <c r="J315"/>
      <c r="N315" s="7"/>
    </row>
    <row r="316" spans="2:14" ht="18.75" hidden="1">
      <c r="B316" s="35">
        <v>12.4</v>
      </c>
      <c r="C316" s="115" t="s">
        <v>779</v>
      </c>
      <c r="D316" s="39" t="s">
        <v>233</v>
      </c>
      <c r="E316" s="185">
        <v>1</v>
      </c>
      <c r="F316" s="185"/>
      <c r="G316" s="173">
        <f t="shared" si="22"/>
        <v>0</v>
      </c>
      <c r="H316" s="149"/>
      <c r="I316" s="7"/>
      <c r="J316"/>
      <c r="N316" s="7"/>
    </row>
    <row r="317" spans="2:14" ht="18.75" hidden="1">
      <c r="B317" s="35">
        <v>12.5</v>
      </c>
      <c r="C317" s="65" t="s">
        <v>495</v>
      </c>
      <c r="D317" s="39" t="s">
        <v>5</v>
      </c>
      <c r="E317" s="185">
        <v>1</v>
      </c>
      <c r="F317" s="185"/>
      <c r="G317" s="173">
        <f t="shared" si="22"/>
        <v>0</v>
      </c>
      <c r="H317" s="149"/>
      <c r="I317" s="7"/>
      <c r="J317"/>
      <c r="N317" s="7"/>
    </row>
    <row r="318" spans="2:14" ht="19.5" hidden="1" thickBot="1">
      <c r="B318" s="35">
        <v>12.6</v>
      </c>
      <c r="C318" s="65" t="s">
        <v>669</v>
      </c>
      <c r="D318" s="39" t="s">
        <v>5</v>
      </c>
      <c r="E318" s="185">
        <v>1</v>
      </c>
      <c r="F318" s="185"/>
      <c r="G318" s="173">
        <f t="shared" si="22"/>
        <v>0</v>
      </c>
      <c r="H318" s="149"/>
      <c r="I318" s="7"/>
      <c r="J318"/>
      <c r="N318" s="7"/>
    </row>
    <row r="319" spans="2:14" ht="19.5" thickBot="1">
      <c r="B319" s="48" t="s">
        <v>493</v>
      </c>
      <c r="C319" s="49" t="s">
        <v>492</v>
      </c>
      <c r="D319" s="50"/>
      <c r="E319" s="208"/>
      <c r="F319" s="180"/>
      <c r="G319" s="180"/>
      <c r="H319" s="155">
        <f>SUM(G320:G326)</f>
        <v>0</v>
      </c>
      <c r="I319" s="7"/>
      <c r="J319"/>
      <c r="N319" s="7"/>
    </row>
    <row r="320" spans="2:14" ht="18.75" hidden="1">
      <c r="B320" s="35">
        <v>13.1</v>
      </c>
      <c r="C320" s="60" t="s">
        <v>846</v>
      </c>
      <c r="D320" s="38" t="s">
        <v>5</v>
      </c>
      <c r="E320" s="185">
        <v>1</v>
      </c>
      <c r="F320" s="185"/>
      <c r="G320" s="173">
        <f t="shared" ref="G320:G325" si="23">E320*F320</f>
        <v>0</v>
      </c>
      <c r="H320" s="149"/>
      <c r="I320" s="5"/>
      <c r="J320"/>
      <c r="N320" s="5"/>
    </row>
    <row r="321" spans="2:14" ht="18.75" hidden="1">
      <c r="B321" s="30">
        <v>13.2</v>
      </c>
      <c r="C321" s="65" t="s">
        <v>847</v>
      </c>
      <c r="D321" s="39" t="s">
        <v>5</v>
      </c>
      <c r="E321" s="185">
        <v>1</v>
      </c>
      <c r="F321" s="185"/>
      <c r="G321" s="173">
        <f t="shared" si="23"/>
        <v>0</v>
      </c>
      <c r="H321" s="149"/>
      <c r="I321" s="13"/>
      <c r="J321"/>
      <c r="N321" s="7"/>
    </row>
    <row r="322" spans="2:14" ht="18.75" hidden="1">
      <c r="B322" s="35">
        <v>13.3</v>
      </c>
      <c r="C322" s="65" t="s">
        <v>494</v>
      </c>
      <c r="D322" s="39" t="s">
        <v>5</v>
      </c>
      <c r="E322" s="185">
        <v>1</v>
      </c>
      <c r="F322" s="185"/>
      <c r="G322" s="173">
        <f t="shared" si="23"/>
        <v>0</v>
      </c>
      <c r="H322" s="149"/>
      <c r="I322" s="5"/>
      <c r="J322"/>
      <c r="N322" s="8"/>
    </row>
    <row r="323" spans="2:14" ht="18.75" hidden="1">
      <c r="B323" s="30">
        <v>13.4</v>
      </c>
      <c r="C323" s="65" t="s">
        <v>830</v>
      </c>
      <c r="D323" s="39" t="s">
        <v>5</v>
      </c>
      <c r="E323" s="185">
        <v>1</v>
      </c>
      <c r="F323" s="185"/>
      <c r="G323" s="173">
        <f t="shared" si="23"/>
        <v>0</v>
      </c>
      <c r="H323" s="149"/>
      <c r="I323" s="5"/>
      <c r="J323"/>
      <c r="N323" s="8"/>
    </row>
    <row r="324" spans="2:14" ht="18.75" hidden="1">
      <c r="B324" s="30">
        <v>13.5</v>
      </c>
      <c r="C324" s="70" t="s">
        <v>777</v>
      </c>
      <c r="D324" s="39" t="s">
        <v>5</v>
      </c>
      <c r="E324" s="190">
        <v>1</v>
      </c>
      <c r="F324" s="190"/>
      <c r="G324" s="178">
        <f t="shared" si="23"/>
        <v>0</v>
      </c>
      <c r="H324" s="146"/>
      <c r="I324" s="5"/>
      <c r="J324"/>
      <c r="N324" s="8"/>
    </row>
    <row r="325" spans="2:14" ht="18.75" hidden="1">
      <c r="B325" s="35">
        <v>13.6</v>
      </c>
      <c r="C325" s="115" t="s">
        <v>743</v>
      </c>
      <c r="D325" s="39" t="s">
        <v>5</v>
      </c>
      <c r="E325" s="185">
        <v>1</v>
      </c>
      <c r="F325" s="185"/>
      <c r="G325" s="173">
        <f t="shared" si="23"/>
        <v>0</v>
      </c>
      <c r="H325" s="164"/>
      <c r="I325" s="5"/>
      <c r="J325"/>
      <c r="N325" s="8"/>
    </row>
    <row r="326" spans="2:14" ht="32.25" thickBot="1">
      <c r="B326" s="35">
        <v>13.7</v>
      </c>
      <c r="C326" s="133" t="s">
        <v>848</v>
      </c>
      <c r="D326" s="39" t="s">
        <v>29</v>
      </c>
      <c r="E326" s="185"/>
      <c r="F326" s="185"/>
      <c r="G326" s="173">
        <f t="shared" ref="G326" si="24">E326*F326</f>
        <v>0</v>
      </c>
      <c r="H326" s="164"/>
      <c r="I326" s="5"/>
      <c r="J326"/>
      <c r="N326" s="8"/>
    </row>
    <row r="327" spans="2:14" ht="19.5" hidden="1" thickBot="1">
      <c r="B327" s="48" t="s">
        <v>503</v>
      </c>
      <c r="C327" s="49" t="s">
        <v>19</v>
      </c>
      <c r="D327" s="50"/>
      <c r="E327" s="208"/>
      <c r="F327" s="180"/>
      <c r="G327" s="180"/>
      <c r="H327" s="155">
        <f>SUM(G328:G340)</f>
        <v>0</v>
      </c>
      <c r="I327" s="5"/>
      <c r="J327"/>
      <c r="N327" s="8"/>
    </row>
    <row r="328" spans="2:14" ht="18.75" hidden="1">
      <c r="B328" s="40">
        <v>14.1</v>
      </c>
      <c r="C328" s="81" t="s">
        <v>499</v>
      </c>
      <c r="D328" s="38" t="s">
        <v>5</v>
      </c>
      <c r="E328" s="185">
        <v>1</v>
      </c>
      <c r="F328" s="185"/>
      <c r="G328" s="173">
        <f t="shared" ref="G328:G340" si="25">E328*F328</f>
        <v>0</v>
      </c>
      <c r="H328" s="149"/>
      <c r="I328" s="5"/>
      <c r="J328"/>
      <c r="N328" s="8"/>
    </row>
    <row r="329" spans="2:14" ht="18.75" hidden="1">
      <c r="B329" s="30">
        <v>14.2</v>
      </c>
      <c r="C329" s="81" t="s">
        <v>500</v>
      </c>
      <c r="D329" s="39" t="s">
        <v>5</v>
      </c>
      <c r="E329" s="185">
        <v>1</v>
      </c>
      <c r="F329" s="185"/>
      <c r="G329" s="173">
        <f t="shared" si="25"/>
        <v>0</v>
      </c>
      <c r="H329" s="149"/>
      <c r="I329" s="5"/>
      <c r="J329"/>
      <c r="N329" s="8"/>
    </row>
    <row r="330" spans="2:14" ht="18.75" hidden="1">
      <c r="B330" s="40">
        <v>14.3</v>
      </c>
      <c r="C330" s="81" t="s">
        <v>68</v>
      </c>
      <c r="D330" s="39" t="s">
        <v>5</v>
      </c>
      <c r="E330" s="185">
        <v>1</v>
      </c>
      <c r="F330" s="185"/>
      <c r="G330" s="173">
        <f t="shared" si="25"/>
        <v>0</v>
      </c>
      <c r="H330" s="149"/>
      <c r="I330" s="5"/>
      <c r="J330"/>
      <c r="N330" s="8"/>
    </row>
    <row r="331" spans="2:14" ht="18.75" hidden="1">
      <c r="B331" s="30">
        <v>14.4</v>
      </c>
      <c r="C331" s="81" t="s">
        <v>501</v>
      </c>
      <c r="D331" s="39" t="s">
        <v>5</v>
      </c>
      <c r="E331" s="185">
        <v>1</v>
      </c>
      <c r="F331" s="185"/>
      <c r="G331" s="173">
        <f t="shared" si="25"/>
        <v>0</v>
      </c>
      <c r="H331" s="149"/>
      <c r="I331" s="5"/>
      <c r="J331"/>
      <c r="N331" s="8"/>
    </row>
    <row r="332" spans="2:14" ht="18.75" hidden="1">
      <c r="B332" s="40">
        <v>14.5</v>
      </c>
      <c r="C332" s="81" t="s">
        <v>69</v>
      </c>
      <c r="D332" s="39" t="s">
        <v>5</v>
      </c>
      <c r="E332" s="185">
        <v>1</v>
      </c>
      <c r="F332" s="185"/>
      <c r="G332" s="173">
        <f t="shared" si="25"/>
        <v>0</v>
      </c>
      <c r="H332" s="149"/>
      <c r="I332" s="5"/>
      <c r="J332"/>
      <c r="N332" s="8"/>
    </row>
    <row r="333" spans="2:14" ht="18.75" hidden="1">
      <c r="B333" s="30">
        <v>14.6</v>
      </c>
      <c r="C333" s="81" t="s">
        <v>74</v>
      </c>
      <c r="D333" s="39" t="s">
        <v>5</v>
      </c>
      <c r="E333" s="185">
        <v>1</v>
      </c>
      <c r="F333" s="185"/>
      <c r="G333" s="173">
        <f t="shared" si="25"/>
        <v>0</v>
      </c>
      <c r="H333" s="149"/>
      <c r="I333" s="5"/>
      <c r="J333"/>
      <c r="N333" s="8"/>
    </row>
    <row r="334" spans="2:14" ht="18.75" hidden="1">
      <c r="B334" s="40">
        <v>14.7</v>
      </c>
      <c r="C334" s="81" t="s">
        <v>75</v>
      </c>
      <c r="D334" s="39" t="s">
        <v>5</v>
      </c>
      <c r="E334" s="185">
        <v>1</v>
      </c>
      <c r="F334" s="185"/>
      <c r="G334" s="173">
        <f t="shared" si="25"/>
        <v>0</v>
      </c>
      <c r="H334" s="149"/>
      <c r="I334" s="5"/>
      <c r="J334"/>
      <c r="N334" s="8"/>
    </row>
    <row r="335" spans="2:14" ht="18.75" hidden="1">
      <c r="B335" s="30">
        <v>14.8</v>
      </c>
      <c r="C335" s="82" t="s">
        <v>502</v>
      </c>
      <c r="D335" s="91" t="s">
        <v>5</v>
      </c>
      <c r="E335" s="206">
        <v>1</v>
      </c>
      <c r="F335" s="185"/>
      <c r="G335" s="173">
        <f t="shared" si="25"/>
        <v>0</v>
      </c>
      <c r="H335" s="146"/>
    </row>
    <row r="336" spans="2:14" ht="18.75" hidden="1">
      <c r="B336" s="40">
        <v>14.9</v>
      </c>
      <c r="C336" s="83" t="s">
        <v>508</v>
      </c>
      <c r="D336" s="91" t="s">
        <v>1</v>
      </c>
      <c r="E336" s="206">
        <v>1</v>
      </c>
      <c r="F336" s="185"/>
      <c r="G336" s="173">
        <f t="shared" si="25"/>
        <v>0</v>
      </c>
      <c r="H336" s="144"/>
    </row>
    <row r="337" spans="2:10" ht="18.75" hidden="1">
      <c r="B337" s="38">
        <v>14.1</v>
      </c>
      <c r="C337" s="83" t="s">
        <v>507</v>
      </c>
      <c r="D337" s="39" t="s">
        <v>1</v>
      </c>
      <c r="E337" s="206">
        <v>1</v>
      </c>
      <c r="F337" s="185"/>
      <c r="G337" s="173">
        <f t="shared" si="25"/>
        <v>0</v>
      </c>
      <c r="H337" s="144"/>
      <c r="I337" s="8"/>
      <c r="J337"/>
    </row>
    <row r="338" spans="2:10" ht="18.75" hidden="1">
      <c r="B338" s="43">
        <v>14.11</v>
      </c>
      <c r="C338" s="85" t="s">
        <v>629</v>
      </c>
      <c r="D338" s="43" t="s">
        <v>5</v>
      </c>
      <c r="E338" s="185">
        <v>1</v>
      </c>
      <c r="F338" s="185"/>
      <c r="G338" s="173">
        <f t="shared" si="25"/>
        <v>0</v>
      </c>
      <c r="H338" s="149"/>
      <c r="I338" s="7"/>
      <c r="J338"/>
    </row>
    <row r="339" spans="2:10" ht="18.75" hidden="1">
      <c r="B339" s="43">
        <v>14.12</v>
      </c>
      <c r="C339" s="85" t="s">
        <v>630</v>
      </c>
      <c r="D339" s="43" t="s">
        <v>5</v>
      </c>
      <c r="E339" s="185">
        <v>1</v>
      </c>
      <c r="F339" s="185"/>
      <c r="G339" s="173">
        <f t="shared" si="25"/>
        <v>0</v>
      </c>
      <c r="H339" s="149"/>
      <c r="I339" s="7"/>
      <c r="J339"/>
    </row>
    <row r="340" spans="2:10" ht="19.5" hidden="1" thickBot="1">
      <c r="B340" s="36">
        <v>14.13</v>
      </c>
      <c r="C340" s="83" t="s">
        <v>32</v>
      </c>
      <c r="D340" s="39" t="s">
        <v>5</v>
      </c>
      <c r="E340" s="206">
        <v>1</v>
      </c>
      <c r="F340" s="185"/>
      <c r="G340" s="173">
        <f t="shared" si="25"/>
        <v>0</v>
      </c>
      <c r="H340" s="144"/>
      <c r="I340" s="8"/>
      <c r="J340"/>
    </row>
    <row r="341" spans="2:10" ht="19.5" hidden="1" thickBot="1">
      <c r="B341" s="48" t="s">
        <v>504</v>
      </c>
      <c r="C341" s="49" t="s">
        <v>521</v>
      </c>
      <c r="D341" s="50"/>
      <c r="E341" s="208"/>
      <c r="F341" s="180"/>
      <c r="G341" s="180"/>
      <c r="H341" s="155">
        <f>SUM(G342:G346)</f>
        <v>0</v>
      </c>
      <c r="I341" s="7"/>
      <c r="J341"/>
    </row>
    <row r="342" spans="2:10" ht="18.75" hidden="1">
      <c r="B342" s="32">
        <v>15.1</v>
      </c>
      <c r="C342" s="69" t="s">
        <v>522</v>
      </c>
      <c r="D342" s="32" t="s">
        <v>5</v>
      </c>
      <c r="E342" s="185">
        <v>1</v>
      </c>
      <c r="F342" s="185"/>
      <c r="G342" s="173">
        <f>E342*F342</f>
        <v>0</v>
      </c>
      <c r="H342" s="146"/>
    </row>
    <row r="343" spans="2:10" ht="18.75" hidden="1">
      <c r="B343" s="43">
        <v>15.2</v>
      </c>
      <c r="C343" s="83" t="s">
        <v>716</v>
      </c>
      <c r="D343" s="43" t="s">
        <v>5</v>
      </c>
      <c r="E343" s="185">
        <v>1</v>
      </c>
      <c r="F343" s="185"/>
      <c r="G343" s="173">
        <f>E343*F343</f>
        <v>0</v>
      </c>
      <c r="H343" s="144"/>
    </row>
    <row r="344" spans="2:10" ht="18.75" hidden="1">
      <c r="B344" s="43">
        <v>15.3</v>
      </c>
      <c r="C344" s="81" t="s">
        <v>717</v>
      </c>
      <c r="D344" s="43" t="s">
        <v>5</v>
      </c>
      <c r="E344" s="185">
        <v>1</v>
      </c>
      <c r="F344" s="185"/>
      <c r="G344" s="173">
        <f>E344*F344</f>
        <v>0</v>
      </c>
      <c r="H344" s="144"/>
    </row>
    <row r="345" spans="2:10" ht="18.75" hidden="1">
      <c r="B345" s="43">
        <v>15.4</v>
      </c>
      <c r="C345" s="81" t="s">
        <v>828</v>
      </c>
      <c r="D345" s="43" t="s">
        <v>2</v>
      </c>
      <c r="E345" s="185">
        <v>1</v>
      </c>
      <c r="F345" s="185"/>
      <c r="G345" s="173">
        <f>E345*F345</f>
        <v>0</v>
      </c>
      <c r="H345" s="144"/>
    </row>
    <row r="346" spans="2:10" ht="19.5" hidden="1" thickBot="1">
      <c r="B346" s="32">
        <v>15.5</v>
      </c>
      <c r="C346" s="69" t="s">
        <v>506</v>
      </c>
      <c r="D346" s="32" t="s">
        <v>5</v>
      </c>
      <c r="E346" s="185">
        <v>1</v>
      </c>
      <c r="F346" s="185"/>
      <c r="G346" s="173">
        <f>E346*F346</f>
        <v>0</v>
      </c>
      <c r="H346" s="146"/>
    </row>
    <row r="347" spans="2:10" ht="19.5" hidden="1" thickBot="1">
      <c r="B347" s="48" t="s">
        <v>505</v>
      </c>
      <c r="C347" s="49" t="s">
        <v>473</v>
      </c>
      <c r="D347" s="50"/>
      <c r="E347" s="208"/>
      <c r="F347" s="180"/>
      <c r="G347" s="180"/>
      <c r="H347" s="155">
        <f>SUM(G348:G350)</f>
        <v>0</v>
      </c>
    </row>
    <row r="348" spans="2:10" ht="18.75" hidden="1">
      <c r="B348" s="35">
        <v>16.100000000000001</v>
      </c>
      <c r="C348" s="60" t="s">
        <v>510</v>
      </c>
      <c r="D348" s="35" t="s">
        <v>5</v>
      </c>
      <c r="E348" s="185">
        <v>1</v>
      </c>
      <c r="F348" s="185"/>
      <c r="G348" s="173">
        <f>E348*F348</f>
        <v>0</v>
      </c>
      <c r="H348" s="149"/>
    </row>
    <row r="349" spans="2:10" ht="18.75" hidden="1">
      <c r="B349" s="35">
        <v>16.2</v>
      </c>
      <c r="C349" s="60" t="s">
        <v>509</v>
      </c>
      <c r="D349" s="35" t="s">
        <v>5</v>
      </c>
      <c r="E349" s="185">
        <v>1</v>
      </c>
      <c r="F349" s="185"/>
      <c r="G349" s="173">
        <f>E349*F349</f>
        <v>0</v>
      </c>
      <c r="H349" s="149"/>
    </row>
    <row r="350" spans="2:10" ht="19.5" hidden="1" thickBot="1">
      <c r="B350" s="30">
        <v>16.3</v>
      </c>
      <c r="C350" s="60" t="s">
        <v>511</v>
      </c>
      <c r="D350" s="30" t="s">
        <v>5</v>
      </c>
      <c r="E350" s="185">
        <v>1</v>
      </c>
      <c r="F350" s="185"/>
      <c r="G350" s="173">
        <f>E350*F350</f>
        <v>0</v>
      </c>
      <c r="H350" s="149"/>
    </row>
    <row r="351" spans="2:10" ht="19.5" thickBot="1">
      <c r="B351" s="48" t="s">
        <v>512</v>
      </c>
      <c r="C351" s="49" t="s">
        <v>0</v>
      </c>
      <c r="D351" s="50"/>
      <c r="E351" s="208"/>
      <c r="F351" s="180"/>
      <c r="G351" s="180"/>
      <c r="H351" s="155">
        <f>G352+G374+G384+G390</f>
        <v>0</v>
      </c>
    </row>
    <row r="352" spans="2:10" ht="18.75">
      <c r="B352" s="110" t="s">
        <v>513</v>
      </c>
      <c r="C352" s="71" t="s">
        <v>583</v>
      </c>
      <c r="D352" s="92"/>
      <c r="E352" s="209"/>
      <c r="F352" s="192"/>
      <c r="G352" s="181">
        <f>G353+G365</f>
        <v>0</v>
      </c>
      <c r="H352" s="154"/>
    </row>
    <row r="353" spans="2:8" ht="18.75">
      <c r="B353" s="29"/>
      <c r="C353" s="57" t="s">
        <v>539</v>
      </c>
      <c r="D353" s="105"/>
      <c r="E353" s="204"/>
      <c r="F353" s="187"/>
      <c r="G353" s="177">
        <f>SUM(G354:G364)</f>
        <v>0</v>
      </c>
      <c r="H353" s="153"/>
    </row>
    <row r="354" spans="2:8" ht="18.75" hidden="1">
      <c r="B354" s="35" t="s">
        <v>517</v>
      </c>
      <c r="C354" s="60" t="s">
        <v>523</v>
      </c>
      <c r="D354" s="38" t="s">
        <v>2</v>
      </c>
      <c r="E354" s="185">
        <v>1</v>
      </c>
      <c r="F354" s="185"/>
      <c r="G354" s="173">
        <f t="shared" ref="G354:G364" si="26">E354*F354</f>
        <v>0</v>
      </c>
      <c r="H354" s="149"/>
    </row>
    <row r="355" spans="2:8" ht="18.75" hidden="1">
      <c r="B355" s="35" t="s">
        <v>518</v>
      </c>
      <c r="C355" s="60" t="s">
        <v>537</v>
      </c>
      <c r="D355" s="39" t="s">
        <v>2</v>
      </c>
      <c r="E355" s="185">
        <v>1</v>
      </c>
      <c r="F355" s="185"/>
      <c r="G355" s="173">
        <f t="shared" si="26"/>
        <v>0</v>
      </c>
      <c r="H355" s="149"/>
    </row>
    <row r="356" spans="2:8" ht="18.75" hidden="1">
      <c r="B356" s="35" t="s">
        <v>519</v>
      </c>
      <c r="C356" s="60" t="s">
        <v>538</v>
      </c>
      <c r="D356" s="39" t="s">
        <v>2</v>
      </c>
      <c r="E356" s="185">
        <v>1</v>
      </c>
      <c r="F356" s="185"/>
      <c r="G356" s="173">
        <f t="shared" si="26"/>
        <v>0</v>
      </c>
      <c r="H356" s="149"/>
    </row>
    <row r="357" spans="2:8" ht="18.75" hidden="1">
      <c r="B357" s="35" t="s">
        <v>520</v>
      </c>
      <c r="C357" s="65" t="s">
        <v>535</v>
      </c>
      <c r="D357" s="39" t="s">
        <v>2</v>
      </c>
      <c r="E357" s="185">
        <v>1</v>
      </c>
      <c r="F357" s="185"/>
      <c r="G357" s="173">
        <f t="shared" si="26"/>
        <v>0</v>
      </c>
      <c r="H357" s="149"/>
    </row>
    <row r="358" spans="2:8" ht="18.75" hidden="1">
      <c r="B358" s="35" t="s">
        <v>527</v>
      </c>
      <c r="C358" s="65" t="s">
        <v>524</v>
      </c>
      <c r="D358" s="39" t="s">
        <v>2</v>
      </c>
      <c r="E358" s="185">
        <v>1</v>
      </c>
      <c r="F358" s="185"/>
      <c r="G358" s="173">
        <f t="shared" si="26"/>
        <v>0</v>
      </c>
      <c r="H358" s="149"/>
    </row>
    <row r="359" spans="2:8" ht="18.75">
      <c r="B359" s="35" t="s">
        <v>528</v>
      </c>
      <c r="C359" s="65" t="s">
        <v>865</v>
      </c>
      <c r="D359" s="39" t="s">
        <v>2</v>
      </c>
      <c r="E359" s="185"/>
      <c r="F359" s="185"/>
      <c r="G359" s="173">
        <f t="shared" si="26"/>
        <v>0</v>
      </c>
      <c r="H359" s="149"/>
    </row>
    <row r="360" spans="2:8" ht="18.75" hidden="1">
      <c r="B360" s="35" t="s">
        <v>529</v>
      </c>
      <c r="C360" s="65" t="s">
        <v>525</v>
      </c>
      <c r="D360" s="39" t="s">
        <v>2</v>
      </c>
      <c r="E360" s="185">
        <v>1</v>
      </c>
      <c r="F360" s="185"/>
      <c r="G360" s="173">
        <f t="shared" si="26"/>
        <v>0</v>
      </c>
      <c r="H360" s="149"/>
    </row>
    <row r="361" spans="2:8" ht="18.75" hidden="1">
      <c r="B361" s="35" t="s">
        <v>530</v>
      </c>
      <c r="C361" s="65" t="s">
        <v>526</v>
      </c>
      <c r="D361" s="39" t="s">
        <v>2</v>
      </c>
      <c r="E361" s="185">
        <v>1</v>
      </c>
      <c r="F361" s="185"/>
      <c r="G361" s="173">
        <f t="shared" si="26"/>
        <v>0</v>
      </c>
      <c r="H361" s="149"/>
    </row>
    <row r="362" spans="2:8" ht="18.75">
      <c r="B362" s="35" t="s">
        <v>531</v>
      </c>
      <c r="C362" s="65" t="s">
        <v>541</v>
      </c>
      <c r="D362" s="39" t="s">
        <v>2</v>
      </c>
      <c r="E362" s="185"/>
      <c r="F362" s="185"/>
      <c r="G362" s="173">
        <f t="shared" ref="G362" si="27">E362*F362</f>
        <v>0</v>
      </c>
      <c r="H362" s="149"/>
    </row>
    <row r="363" spans="2:8" ht="18.75" hidden="1">
      <c r="B363" s="35" t="s">
        <v>543</v>
      </c>
      <c r="C363" s="65" t="s">
        <v>532</v>
      </c>
      <c r="D363" s="39" t="s">
        <v>2</v>
      </c>
      <c r="E363" s="185">
        <v>1</v>
      </c>
      <c r="F363" s="185"/>
      <c r="G363" s="173">
        <f t="shared" si="26"/>
        <v>0</v>
      </c>
      <c r="H363" s="149"/>
    </row>
    <row r="364" spans="2:8" ht="18.75" hidden="1">
      <c r="B364" s="35" t="s">
        <v>544</v>
      </c>
      <c r="C364" s="65" t="s">
        <v>576</v>
      </c>
      <c r="D364" s="39" t="s">
        <v>2</v>
      </c>
      <c r="E364" s="185">
        <v>1</v>
      </c>
      <c r="F364" s="185"/>
      <c r="G364" s="173">
        <f t="shared" si="26"/>
        <v>0</v>
      </c>
      <c r="H364" s="149"/>
    </row>
    <row r="365" spans="2:8" ht="18.75">
      <c r="B365" s="29"/>
      <c r="C365" s="57" t="s">
        <v>540</v>
      </c>
      <c r="D365" s="105"/>
      <c r="E365" s="204"/>
      <c r="F365" s="187"/>
      <c r="G365" s="177">
        <f>SUM(G366:G373)</f>
        <v>0</v>
      </c>
      <c r="H365" s="153"/>
    </row>
    <row r="366" spans="2:8" ht="18.75" hidden="1">
      <c r="B366" s="35" t="s">
        <v>545</v>
      </c>
      <c r="C366" s="65" t="s">
        <v>20</v>
      </c>
      <c r="D366" s="39" t="s">
        <v>2</v>
      </c>
      <c r="E366" s="185">
        <v>1</v>
      </c>
      <c r="F366" s="185"/>
      <c r="G366" s="173">
        <f t="shared" ref="G366:G373" si="28">E366*F366</f>
        <v>0</v>
      </c>
      <c r="H366" s="149"/>
    </row>
    <row r="367" spans="2:8" ht="18.75" hidden="1">
      <c r="B367" s="35" t="s">
        <v>546</v>
      </c>
      <c r="C367" s="65" t="s">
        <v>536</v>
      </c>
      <c r="D367" s="39" t="s">
        <v>2</v>
      </c>
      <c r="E367" s="185">
        <v>1</v>
      </c>
      <c r="F367" s="185"/>
      <c r="G367" s="173">
        <f t="shared" si="28"/>
        <v>0</v>
      </c>
      <c r="H367" s="149"/>
    </row>
    <row r="368" spans="2:8" ht="18.75" hidden="1">
      <c r="B368" s="35" t="s">
        <v>547</v>
      </c>
      <c r="C368" s="65" t="s">
        <v>538</v>
      </c>
      <c r="D368" s="39" t="s">
        <v>2</v>
      </c>
      <c r="E368" s="185">
        <v>1</v>
      </c>
      <c r="F368" s="185"/>
      <c r="G368" s="173">
        <f t="shared" si="28"/>
        <v>0</v>
      </c>
      <c r="H368" s="149"/>
    </row>
    <row r="369" spans="2:8" ht="18.75" hidden="1">
      <c r="B369" s="35" t="s">
        <v>548</v>
      </c>
      <c r="C369" s="65" t="s">
        <v>575</v>
      </c>
      <c r="D369" s="39" t="s">
        <v>2</v>
      </c>
      <c r="E369" s="185">
        <v>1</v>
      </c>
      <c r="F369" s="185"/>
      <c r="G369" s="173">
        <f t="shared" si="28"/>
        <v>0</v>
      </c>
      <c r="H369" s="149"/>
    </row>
    <row r="370" spans="2:8" ht="18.75">
      <c r="B370" s="35" t="s">
        <v>549</v>
      </c>
      <c r="C370" s="65" t="s">
        <v>533</v>
      </c>
      <c r="D370" s="39" t="s">
        <v>2</v>
      </c>
      <c r="E370" s="185"/>
      <c r="F370" s="185"/>
      <c r="G370" s="173">
        <f t="shared" si="28"/>
        <v>0</v>
      </c>
      <c r="H370" s="149"/>
    </row>
    <row r="371" spans="2:8" ht="18.75" hidden="1">
      <c r="B371" s="35" t="s">
        <v>555</v>
      </c>
      <c r="C371" s="65" t="s">
        <v>534</v>
      </c>
      <c r="D371" s="39" t="s">
        <v>2</v>
      </c>
      <c r="E371" s="185">
        <v>1</v>
      </c>
      <c r="F371" s="185"/>
      <c r="G371" s="173">
        <f t="shared" si="28"/>
        <v>0</v>
      </c>
      <c r="H371" s="149"/>
    </row>
    <row r="372" spans="2:8" ht="18.75" hidden="1">
      <c r="B372" s="35" t="s">
        <v>556</v>
      </c>
      <c r="C372" s="62" t="s">
        <v>542</v>
      </c>
      <c r="D372" s="39" t="s">
        <v>2</v>
      </c>
      <c r="E372" s="185">
        <v>1</v>
      </c>
      <c r="F372" s="185"/>
      <c r="G372" s="173">
        <f t="shared" si="28"/>
        <v>0</v>
      </c>
      <c r="H372" s="149"/>
    </row>
    <row r="373" spans="2:8" ht="18.75" hidden="1">
      <c r="B373" s="35" t="s">
        <v>557</v>
      </c>
      <c r="C373" s="65" t="s">
        <v>585</v>
      </c>
      <c r="D373" s="39" t="s">
        <v>2</v>
      </c>
      <c r="E373" s="185">
        <v>1</v>
      </c>
      <c r="F373" s="185"/>
      <c r="G373" s="173">
        <f t="shared" si="28"/>
        <v>0</v>
      </c>
      <c r="H373" s="149"/>
    </row>
    <row r="374" spans="2:8" ht="18.75" hidden="1">
      <c r="B374" s="110" t="s">
        <v>514</v>
      </c>
      <c r="C374" s="114" t="s">
        <v>558</v>
      </c>
      <c r="D374" s="92"/>
      <c r="E374" s="209"/>
      <c r="F374" s="192"/>
      <c r="G374" s="181">
        <f>SUM(G375:G383)</f>
        <v>0</v>
      </c>
      <c r="H374" s="154"/>
    </row>
    <row r="375" spans="2:8" ht="18.75" hidden="1">
      <c r="B375" s="35" t="s">
        <v>566</v>
      </c>
      <c r="C375" s="58" t="s">
        <v>552</v>
      </c>
      <c r="D375" s="39" t="s">
        <v>12</v>
      </c>
      <c r="E375" s="185">
        <v>1</v>
      </c>
      <c r="F375" s="185"/>
      <c r="G375" s="173">
        <f t="shared" ref="G375:G383" si="29">E375*F375</f>
        <v>0</v>
      </c>
      <c r="H375" s="144"/>
    </row>
    <row r="376" spans="2:8" ht="18.75" hidden="1">
      <c r="B376" s="35" t="s">
        <v>567</v>
      </c>
      <c r="C376" s="58" t="s">
        <v>559</v>
      </c>
      <c r="D376" s="39" t="s">
        <v>12</v>
      </c>
      <c r="E376" s="185">
        <v>1</v>
      </c>
      <c r="F376" s="185"/>
      <c r="G376" s="173">
        <f t="shared" si="29"/>
        <v>0</v>
      </c>
      <c r="H376" s="144"/>
    </row>
    <row r="377" spans="2:8" ht="18.75" hidden="1">
      <c r="B377" s="35" t="s">
        <v>568</v>
      </c>
      <c r="C377" s="58" t="s">
        <v>562</v>
      </c>
      <c r="D377" s="39" t="s">
        <v>12</v>
      </c>
      <c r="E377" s="185">
        <v>1</v>
      </c>
      <c r="F377" s="185"/>
      <c r="G377" s="173">
        <f t="shared" si="29"/>
        <v>0</v>
      </c>
      <c r="H377" s="144"/>
    </row>
    <row r="378" spans="2:8" ht="18.75" hidden="1">
      <c r="B378" s="35" t="s">
        <v>569</v>
      </c>
      <c r="C378" s="58" t="s">
        <v>565</v>
      </c>
      <c r="D378" s="39" t="s">
        <v>12</v>
      </c>
      <c r="E378" s="185">
        <v>1</v>
      </c>
      <c r="F378" s="185"/>
      <c r="G378" s="173">
        <f t="shared" si="29"/>
        <v>0</v>
      </c>
      <c r="H378" s="144"/>
    </row>
    <row r="379" spans="2:8" ht="18.75" hidden="1">
      <c r="B379" s="35" t="s">
        <v>570</v>
      </c>
      <c r="C379" s="58" t="s">
        <v>561</v>
      </c>
      <c r="D379" s="39" t="s">
        <v>12</v>
      </c>
      <c r="E379" s="185">
        <v>1</v>
      </c>
      <c r="F379" s="185"/>
      <c r="G379" s="173">
        <f t="shared" si="29"/>
        <v>0</v>
      </c>
      <c r="H379" s="144"/>
    </row>
    <row r="380" spans="2:8" ht="18.75" hidden="1">
      <c r="B380" s="35" t="s">
        <v>571</v>
      </c>
      <c r="C380" s="58" t="s">
        <v>554</v>
      </c>
      <c r="D380" s="39" t="s">
        <v>12</v>
      </c>
      <c r="E380" s="185">
        <v>1</v>
      </c>
      <c r="F380" s="185"/>
      <c r="G380" s="173">
        <f t="shared" si="29"/>
        <v>0</v>
      </c>
      <c r="H380" s="144"/>
    </row>
    <row r="381" spans="2:8" ht="18.75" hidden="1">
      <c r="B381" s="35" t="s">
        <v>572</v>
      </c>
      <c r="C381" s="58" t="s">
        <v>560</v>
      </c>
      <c r="D381" s="39" t="s">
        <v>12</v>
      </c>
      <c r="E381" s="185">
        <v>1</v>
      </c>
      <c r="F381" s="185"/>
      <c r="G381" s="173">
        <f t="shared" si="29"/>
        <v>0</v>
      </c>
      <c r="H381" s="144"/>
    </row>
    <row r="382" spans="2:8" ht="18.75" hidden="1">
      <c r="B382" s="35" t="s">
        <v>573</v>
      </c>
      <c r="C382" s="62" t="s">
        <v>563</v>
      </c>
      <c r="D382" s="39" t="s">
        <v>12</v>
      </c>
      <c r="E382" s="185">
        <v>1</v>
      </c>
      <c r="F382" s="185"/>
      <c r="G382" s="173">
        <f t="shared" si="29"/>
        <v>0</v>
      </c>
      <c r="H382" s="144"/>
    </row>
    <row r="383" spans="2:8" ht="18.75" hidden="1">
      <c r="B383" s="35" t="s">
        <v>574</v>
      </c>
      <c r="C383" s="62" t="s">
        <v>564</v>
      </c>
      <c r="D383" s="39" t="s">
        <v>12</v>
      </c>
      <c r="E383" s="185">
        <v>1</v>
      </c>
      <c r="F383" s="185"/>
      <c r="G383" s="173">
        <f t="shared" si="29"/>
        <v>0</v>
      </c>
      <c r="H383" s="144"/>
    </row>
    <row r="384" spans="2:8" ht="18.75">
      <c r="B384" s="110" t="s">
        <v>515</v>
      </c>
      <c r="C384" s="114" t="s">
        <v>550</v>
      </c>
      <c r="D384" s="92"/>
      <c r="E384" s="209"/>
      <c r="F384" s="192"/>
      <c r="G384" s="181">
        <f>SUM(G385:G389)</f>
        <v>0</v>
      </c>
      <c r="H384" s="154"/>
    </row>
    <row r="385" spans="2:8" ht="18.75">
      <c r="B385" s="35" t="s">
        <v>578</v>
      </c>
      <c r="C385" s="62" t="s">
        <v>551</v>
      </c>
      <c r="D385" s="39" t="s">
        <v>12</v>
      </c>
      <c r="E385" s="185"/>
      <c r="F385" s="185"/>
      <c r="G385" s="173">
        <f>E385*F385</f>
        <v>0</v>
      </c>
      <c r="H385" s="144"/>
    </row>
    <row r="386" spans="2:8" ht="18.75" hidden="1">
      <c r="B386" s="35" t="s">
        <v>579</v>
      </c>
      <c r="C386" s="62" t="s">
        <v>552</v>
      </c>
      <c r="D386" s="39" t="s">
        <v>12</v>
      </c>
      <c r="E386" s="185">
        <v>1</v>
      </c>
      <c r="F386" s="185"/>
      <c r="G386" s="173">
        <f>E386*F386</f>
        <v>0</v>
      </c>
      <c r="H386" s="144"/>
    </row>
    <row r="387" spans="2:8" ht="18.75" hidden="1">
      <c r="B387" s="35" t="s">
        <v>580</v>
      </c>
      <c r="C387" s="62" t="s">
        <v>553</v>
      </c>
      <c r="D387" s="39" t="s">
        <v>12</v>
      </c>
      <c r="E387" s="185">
        <v>1</v>
      </c>
      <c r="F387" s="185"/>
      <c r="G387" s="173">
        <f>E387*F387</f>
        <v>0</v>
      </c>
      <c r="H387" s="144"/>
    </row>
    <row r="388" spans="2:8" ht="18.75" hidden="1">
      <c r="B388" s="35" t="s">
        <v>581</v>
      </c>
      <c r="C388" s="62" t="s">
        <v>554</v>
      </c>
      <c r="D388" s="39" t="s">
        <v>12</v>
      </c>
      <c r="E388" s="185">
        <v>1</v>
      </c>
      <c r="F388" s="185"/>
      <c r="G388" s="173">
        <f>E388*F388</f>
        <v>0</v>
      </c>
      <c r="H388" s="144"/>
    </row>
    <row r="389" spans="2:8" ht="19.5" thickBot="1">
      <c r="B389" s="35" t="s">
        <v>582</v>
      </c>
      <c r="C389" s="62" t="s">
        <v>560</v>
      </c>
      <c r="D389" s="39" t="s">
        <v>12</v>
      </c>
      <c r="E389" s="185"/>
      <c r="F389" s="185"/>
      <c r="G389" s="173">
        <f>E389*F389</f>
        <v>0</v>
      </c>
      <c r="H389" s="144"/>
    </row>
    <row r="390" spans="2:8" ht="18.75" hidden="1">
      <c r="B390" s="110" t="s">
        <v>516</v>
      </c>
      <c r="C390" s="114" t="s">
        <v>577</v>
      </c>
      <c r="D390" s="92"/>
      <c r="E390" s="209"/>
      <c r="F390" s="192"/>
      <c r="G390" s="181">
        <f>SUM(G391)</f>
        <v>0</v>
      </c>
      <c r="H390" s="154"/>
    </row>
    <row r="391" spans="2:8" ht="19.5" hidden="1" thickBot="1">
      <c r="B391" s="35" t="s">
        <v>586</v>
      </c>
      <c r="C391" s="62" t="s">
        <v>584</v>
      </c>
      <c r="D391" s="39" t="s">
        <v>2</v>
      </c>
      <c r="E391" s="185">
        <v>1</v>
      </c>
      <c r="F391" s="185"/>
      <c r="G391" s="173">
        <f>E391*F391</f>
        <v>0</v>
      </c>
      <c r="H391" s="150"/>
    </row>
    <row r="392" spans="2:8" ht="19.5" thickBot="1">
      <c r="B392" s="48" t="s">
        <v>587</v>
      </c>
      <c r="C392" s="49" t="s">
        <v>13</v>
      </c>
      <c r="D392" s="50"/>
      <c r="E392" s="208"/>
      <c r="F392" s="180"/>
      <c r="G392" s="180"/>
      <c r="H392" s="155">
        <f>G393+G414+G419+G436</f>
        <v>0</v>
      </c>
    </row>
    <row r="393" spans="2:8" ht="18.75">
      <c r="B393" s="110" t="s">
        <v>588</v>
      </c>
      <c r="C393" s="114" t="s">
        <v>590</v>
      </c>
      <c r="D393" s="92"/>
      <c r="E393" s="209"/>
      <c r="F393" s="192"/>
      <c r="G393" s="181">
        <f>SUM(G394:G413)</f>
        <v>0</v>
      </c>
      <c r="H393" s="154"/>
    </row>
    <row r="394" spans="2:8" ht="18.75" hidden="1">
      <c r="B394" s="41" t="s">
        <v>596</v>
      </c>
      <c r="C394" s="84" t="s">
        <v>593</v>
      </c>
      <c r="D394" s="41" t="s">
        <v>5</v>
      </c>
      <c r="E394" s="185">
        <v>1</v>
      </c>
      <c r="F394" s="185"/>
      <c r="G394" s="173">
        <f t="shared" ref="G394:G413" si="30">E394*F394</f>
        <v>0</v>
      </c>
      <c r="H394" s="149"/>
    </row>
    <row r="395" spans="2:8" ht="18.75">
      <c r="B395" s="41" t="s">
        <v>597</v>
      </c>
      <c r="C395" s="84" t="s">
        <v>863</v>
      </c>
      <c r="D395" s="41" t="s">
        <v>5</v>
      </c>
      <c r="E395" s="185"/>
      <c r="F395" s="185"/>
      <c r="G395" s="173">
        <f t="shared" si="30"/>
        <v>0</v>
      </c>
      <c r="H395" s="149"/>
    </row>
    <row r="396" spans="2:8" ht="18.75">
      <c r="B396" s="41" t="s">
        <v>598</v>
      </c>
      <c r="C396" s="84" t="s">
        <v>864</v>
      </c>
      <c r="D396" s="41" t="s">
        <v>5</v>
      </c>
      <c r="E396" s="185"/>
      <c r="F396" s="185"/>
      <c r="G396" s="173">
        <f t="shared" si="30"/>
        <v>0</v>
      </c>
      <c r="H396" s="149"/>
    </row>
    <row r="397" spans="2:8" ht="18.75">
      <c r="B397" s="41" t="s">
        <v>599</v>
      </c>
      <c r="C397" s="84" t="s">
        <v>104</v>
      </c>
      <c r="D397" s="41" t="s">
        <v>5</v>
      </c>
      <c r="E397" s="185"/>
      <c r="F397" s="185"/>
      <c r="G397" s="173">
        <f t="shared" si="30"/>
        <v>0</v>
      </c>
      <c r="H397" s="149"/>
    </row>
    <row r="398" spans="2:8" ht="18.75" hidden="1">
      <c r="B398" s="41" t="s">
        <v>600</v>
      </c>
      <c r="C398" s="84" t="s">
        <v>105</v>
      </c>
      <c r="D398" s="41" t="s">
        <v>5</v>
      </c>
      <c r="E398" s="185">
        <v>1</v>
      </c>
      <c r="F398" s="185"/>
      <c r="G398" s="173">
        <f t="shared" si="30"/>
        <v>0</v>
      </c>
      <c r="H398" s="149"/>
    </row>
    <row r="399" spans="2:8" ht="18.75" hidden="1">
      <c r="B399" s="41" t="s">
        <v>601</v>
      </c>
      <c r="C399" s="84" t="s">
        <v>594</v>
      </c>
      <c r="D399" s="41" t="s">
        <v>5</v>
      </c>
      <c r="E399" s="185">
        <v>1</v>
      </c>
      <c r="F399" s="185"/>
      <c r="G399" s="173">
        <f t="shared" si="30"/>
        <v>0</v>
      </c>
      <c r="H399" s="149"/>
    </row>
    <row r="400" spans="2:8" ht="18.75" hidden="1">
      <c r="B400" s="41" t="s">
        <v>602</v>
      </c>
      <c r="C400" s="84" t="s">
        <v>106</v>
      </c>
      <c r="D400" s="41" t="s">
        <v>5</v>
      </c>
      <c r="E400" s="185">
        <v>1</v>
      </c>
      <c r="F400" s="185"/>
      <c r="G400" s="173">
        <f t="shared" si="30"/>
        <v>0</v>
      </c>
      <c r="H400" s="149"/>
    </row>
    <row r="401" spans="2:8" ht="18.75" hidden="1">
      <c r="B401" s="41" t="s">
        <v>603</v>
      </c>
      <c r="C401" s="84" t="s">
        <v>107</v>
      </c>
      <c r="D401" s="41" t="s">
        <v>5</v>
      </c>
      <c r="E401" s="185">
        <v>1</v>
      </c>
      <c r="F401" s="185"/>
      <c r="G401" s="173">
        <f t="shared" si="30"/>
        <v>0</v>
      </c>
      <c r="H401" s="149"/>
    </row>
    <row r="402" spans="2:8" ht="18.75" hidden="1">
      <c r="B402" s="41" t="s">
        <v>604</v>
      </c>
      <c r="C402" s="84" t="s">
        <v>592</v>
      </c>
      <c r="D402" s="41" t="s">
        <v>5</v>
      </c>
      <c r="E402" s="185">
        <v>1</v>
      </c>
      <c r="F402" s="185"/>
      <c r="G402" s="173">
        <f t="shared" si="30"/>
        <v>0</v>
      </c>
      <c r="H402" s="149"/>
    </row>
    <row r="403" spans="2:8" ht="18.75">
      <c r="B403" s="41" t="s">
        <v>605</v>
      </c>
      <c r="C403" s="84" t="s">
        <v>111</v>
      </c>
      <c r="D403" s="41" t="s">
        <v>233</v>
      </c>
      <c r="E403" s="185"/>
      <c r="F403" s="185"/>
      <c r="G403" s="173">
        <f t="shared" si="30"/>
        <v>0</v>
      </c>
      <c r="H403" s="149"/>
    </row>
    <row r="404" spans="2:8" ht="18.75">
      <c r="B404" s="41" t="s">
        <v>606</v>
      </c>
      <c r="C404" s="84" t="s">
        <v>862</v>
      </c>
      <c r="D404" s="41" t="s">
        <v>233</v>
      </c>
      <c r="E404" s="185"/>
      <c r="F404" s="185"/>
      <c r="G404" s="173">
        <f t="shared" si="30"/>
        <v>0</v>
      </c>
      <c r="H404" s="149"/>
    </row>
    <row r="405" spans="2:8" ht="18.75">
      <c r="B405" s="41" t="s">
        <v>607</v>
      </c>
      <c r="C405" s="84" t="s">
        <v>861</v>
      </c>
      <c r="D405" s="41" t="s">
        <v>233</v>
      </c>
      <c r="E405" s="185"/>
      <c r="F405" s="185"/>
      <c r="G405" s="173">
        <f t="shared" si="30"/>
        <v>0</v>
      </c>
      <c r="H405" s="149"/>
    </row>
    <row r="406" spans="2:8" ht="18.75" hidden="1">
      <c r="B406" s="41" t="s">
        <v>608</v>
      </c>
      <c r="C406" s="84" t="s">
        <v>108</v>
      </c>
      <c r="D406" s="41" t="s">
        <v>233</v>
      </c>
      <c r="E406" s="185">
        <v>1</v>
      </c>
      <c r="F406" s="185"/>
      <c r="G406" s="173">
        <f t="shared" si="30"/>
        <v>0</v>
      </c>
      <c r="H406" s="149"/>
    </row>
    <row r="407" spans="2:8" ht="18.75" hidden="1">
      <c r="B407" s="41" t="s">
        <v>609</v>
      </c>
      <c r="C407" s="84" t="s">
        <v>109</v>
      </c>
      <c r="D407" s="41" t="s">
        <v>233</v>
      </c>
      <c r="E407" s="185">
        <v>1</v>
      </c>
      <c r="F407" s="185"/>
      <c r="G407" s="173">
        <f t="shared" si="30"/>
        <v>0</v>
      </c>
      <c r="H407" s="149"/>
    </row>
    <row r="408" spans="2:8" ht="18.75" hidden="1">
      <c r="B408" s="41" t="s">
        <v>610</v>
      </c>
      <c r="C408" s="84" t="s">
        <v>110</v>
      </c>
      <c r="D408" s="39" t="s">
        <v>12</v>
      </c>
      <c r="E408" s="185">
        <v>1</v>
      </c>
      <c r="F408" s="185"/>
      <c r="G408" s="173">
        <f t="shared" si="30"/>
        <v>0</v>
      </c>
      <c r="H408" s="149"/>
    </row>
    <row r="409" spans="2:8" ht="18.75" hidden="1">
      <c r="B409" s="41" t="s">
        <v>611</v>
      </c>
      <c r="C409" s="85" t="s">
        <v>618</v>
      </c>
      <c r="D409" s="39" t="s">
        <v>12</v>
      </c>
      <c r="E409" s="185">
        <v>1</v>
      </c>
      <c r="F409" s="185"/>
      <c r="G409" s="173">
        <f t="shared" si="30"/>
        <v>0</v>
      </c>
      <c r="H409" s="144"/>
    </row>
    <row r="410" spans="2:8" ht="18.75">
      <c r="B410" s="41" t="s">
        <v>612</v>
      </c>
      <c r="C410" s="85" t="s">
        <v>849</v>
      </c>
      <c r="D410" s="39" t="s">
        <v>12</v>
      </c>
      <c r="E410" s="185"/>
      <c r="F410" s="185"/>
      <c r="G410" s="173">
        <f t="shared" si="30"/>
        <v>0</v>
      </c>
      <c r="H410" s="149"/>
    </row>
    <row r="411" spans="2:8" ht="18.75" hidden="1">
      <c r="B411" s="41" t="s">
        <v>613</v>
      </c>
      <c r="C411" s="85" t="s">
        <v>595</v>
      </c>
      <c r="D411" s="39" t="s">
        <v>12</v>
      </c>
      <c r="E411" s="185">
        <v>1</v>
      </c>
      <c r="F411" s="185"/>
      <c r="G411" s="173">
        <f t="shared" si="30"/>
        <v>0</v>
      </c>
      <c r="H411" s="149"/>
    </row>
    <row r="412" spans="2:8" ht="18.75">
      <c r="B412" s="41" t="s">
        <v>614</v>
      </c>
      <c r="C412" s="85" t="s">
        <v>872</v>
      </c>
      <c r="D412" s="39" t="s">
        <v>5</v>
      </c>
      <c r="E412" s="185"/>
      <c r="F412" s="185"/>
      <c r="G412" s="173">
        <f t="shared" si="30"/>
        <v>0</v>
      </c>
      <c r="H412" s="149"/>
    </row>
    <row r="413" spans="2:8" ht="19.5" thickBot="1">
      <c r="B413" s="44" t="s">
        <v>615</v>
      </c>
      <c r="C413" s="85" t="s">
        <v>873</v>
      </c>
      <c r="D413" s="39" t="s">
        <v>12</v>
      </c>
      <c r="E413" s="185"/>
      <c r="F413" s="185"/>
      <c r="G413" s="173">
        <f t="shared" si="30"/>
        <v>0</v>
      </c>
      <c r="H413" s="149"/>
    </row>
    <row r="414" spans="2:8" ht="18.75" hidden="1">
      <c r="B414" s="110" t="s">
        <v>589</v>
      </c>
      <c r="C414" s="114" t="s">
        <v>591</v>
      </c>
      <c r="D414" s="92"/>
      <c r="E414" s="209"/>
      <c r="F414" s="192"/>
      <c r="G414" s="181">
        <f>SUM(G415:G418)</f>
        <v>0</v>
      </c>
      <c r="H414" s="154"/>
    </row>
    <row r="415" spans="2:8" ht="18.75" hidden="1">
      <c r="B415" s="42" t="s">
        <v>619</v>
      </c>
      <c r="C415" s="84" t="s">
        <v>623</v>
      </c>
      <c r="D415" s="41" t="s">
        <v>5</v>
      </c>
      <c r="E415" s="185">
        <v>1</v>
      </c>
      <c r="F415" s="185"/>
      <c r="G415" s="173">
        <f>E415*F415</f>
        <v>0</v>
      </c>
      <c r="H415" s="149"/>
    </row>
    <row r="416" spans="2:8" ht="18.75" hidden="1">
      <c r="B416" s="42" t="s">
        <v>620</v>
      </c>
      <c r="C416" s="84" t="s">
        <v>27</v>
      </c>
      <c r="D416" s="41" t="s">
        <v>12</v>
      </c>
      <c r="E416" s="185">
        <v>1</v>
      </c>
      <c r="F416" s="185"/>
      <c r="G416" s="173">
        <f>E416*F416</f>
        <v>0</v>
      </c>
      <c r="H416" s="149"/>
    </row>
    <row r="417" spans="2:8" ht="18.75" hidden="1">
      <c r="B417" s="42" t="s">
        <v>621</v>
      </c>
      <c r="C417" s="84" t="s">
        <v>617</v>
      </c>
      <c r="D417" s="41" t="s">
        <v>5</v>
      </c>
      <c r="E417" s="185">
        <v>1</v>
      </c>
      <c r="F417" s="185"/>
      <c r="G417" s="173">
        <f>E417*F417</f>
        <v>0</v>
      </c>
      <c r="H417" s="149"/>
    </row>
    <row r="418" spans="2:8" ht="18.75" hidden="1">
      <c r="B418" s="42" t="s">
        <v>622</v>
      </c>
      <c r="C418" s="84" t="s">
        <v>616</v>
      </c>
      <c r="D418" s="41" t="s">
        <v>12</v>
      </c>
      <c r="E418" s="185">
        <v>1</v>
      </c>
      <c r="F418" s="185"/>
      <c r="G418" s="173">
        <f>E418*F418</f>
        <v>0</v>
      </c>
      <c r="H418" s="149"/>
    </row>
    <row r="419" spans="2:8" ht="18.75" hidden="1">
      <c r="B419" s="110" t="s">
        <v>624</v>
      </c>
      <c r="C419" s="114" t="s">
        <v>625</v>
      </c>
      <c r="D419" s="92"/>
      <c r="E419" s="209"/>
      <c r="F419" s="192"/>
      <c r="G419" s="181">
        <f>SUM(G420:G435)</f>
        <v>0</v>
      </c>
      <c r="H419" s="154"/>
    </row>
    <row r="420" spans="2:8" ht="18.75" hidden="1">
      <c r="B420" s="43" t="s">
        <v>634</v>
      </c>
      <c r="C420" s="85" t="s">
        <v>70</v>
      </c>
      <c r="D420" s="43" t="s">
        <v>5</v>
      </c>
      <c r="E420" s="185">
        <v>1</v>
      </c>
      <c r="F420" s="185"/>
      <c r="G420" s="173">
        <f t="shared" ref="G420:G435" si="31">E420*F420</f>
        <v>0</v>
      </c>
      <c r="H420" s="149"/>
    </row>
    <row r="421" spans="2:8" ht="18.75" hidden="1">
      <c r="B421" s="43" t="s">
        <v>635</v>
      </c>
      <c r="C421" s="85" t="s">
        <v>24</v>
      </c>
      <c r="D421" s="43" t="s">
        <v>5</v>
      </c>
      <c r="E421" s="185">
        <v>1</v>
      </c>
      <c r="F421" s="185"/>
      <c r="G421" s="173">
        <f t="shared" si="31"/>
        <v>0</v>
      </c>
      <c r="H421" s="149"/>
    </row>
    <row r="422" spans="2:8" ht="18.75" hidden="1">
      <c r="B422" s="43" t="s">
        <v>636</v>
      </c>
      <c r="C422" s="85" t="s">
        <v>651</v>
      </c>
      <c r="D422" s="43" t="s">
        <v>5</v>
      </c>
      <c r="E422" s="185">
        <v>1</v>
      </c>
      <c r="F422" s="185"/>
      <c r="G422" s="173">
        <f t="shared" si="31"/>
        <v>0</v>
      </c>
      <c r="H422" s="149"/>
    </row>
    <row r="423" spans="2:8" ht="18.75" hidden="1">
      <c r="B423" s="43" t="s">
        <v>637</v>
      </c>
      <c r="C423" s="85" t="s">
        <v>626</v>
      </c>
      <c r="D423" s="43" t="s">
        <v>5</v>
      </c>
      <c r="E423" s="185">
        <v>1</v>
      </c>
      <c r="F423" s="185"/>
      <c r="G423" s="173">
        <f t="shared" si="31"/>
        <v>0</v>
      </c>
      <c r="H423" s="149"/>
    </row>
    <row r="424" spans="2:8" ht="18.75" hidden="1">
      <c r="B424" s="43" t="s">
        <v>638</v>
      </c>
      <c r="C424" s="85" t="s">
        <v>627</v>
      </c>
      <c r="D424" s="43" t="s">
        <v>5</v>
      </c>
      <c r="E424" s="185">
        <v>1</v>
      </c>
      <c r="F424" s="185"/>
      <c r="G424" s="173">
        <f t="shared" si="31"/>
        <v>0</v>
      </c>
      <c r="H424" s="149"/>
    </row>
    <row r="425" spans="2:8" ht="18.75" hidden="1">
      <c r="B425" s="43" t="s">
        <v>639</v>
      </c>
      <c r="C425" s="85" t="s">
        <v>628</v>
      </c>
      <c r="D425" s="43" t="s">
        <v>5</v>
      </c>
      <c r="E425" s="185">
        <v>1</v>
      </c>
      <c r="F425" s="185"/>
      <c r="G425" s="173">
        <f t="shared" si="31"/>
        <v>0</v>
      </c>
      <c r="H425" s="149"/>
    </row>
    <row r="426" spans="2:8" ht="18.75" hidden="1">
      <c r="B426" s="43" t="s">
        <v>640</v>
      </c>
      <c r="C426" s="85" t="s">
        <v>25</v>
      </c>
      <c r="D426" s="43" t="s">
        <v>5</v>
      </c>
      <c r="E426" s="185">
        <v>1</v>
      </c>
      <c r="F426" s="185"/>
      <c r="G426" s="173">
        <f t="shared" si="31"/>
        <v>0</v>
      </c>
      <c r="H426" s="149"/>
    </row>
    <row r="427" spans="2:8" ht="18.75" hidden="1">
      <c r="B427" s="43" t="s">
        <v>641</v>
      </c>
      <c r="C427" s="85" t="s">
        <v>26</v>
      </c>
      <c r="D427" s="43" t="s">
        <v>5</v>
      </c>
      <c r="E427" s="185">
        <v>1</v>
      </c>
      <c r="F427" s="185"/>
      <c r="G427" s="173">
        <f t="shared" si="31"/>
        <v>0</v>
      </c>
      <c r="H427" s="149"/>
    </row>
    <row r="428" spans="2:8" ht="18.75" hidden="1">
      <c r="B428" s="43" t="s">
        <v>642</v>
      </c>
      <c r="C428" s="85" t="s">
        <v>818</v>
      </c>
      <c r="D428" s="43" t="s">
        <v>5</v>
      </c>
      <c r="E428" s="185">
        <v>1</v>
      </c>
      <c r="F428" s="185"/>
      <c r="G428" s="173">
        <f t="shared" si="31"/>
        <v>0</v>
      </c>
      <c r="H428" s="149"/>
    </row>
    <row r="429" spans="2:8" ht="18.75" hidden="1">
      <c r="B429" s="43" t="s">
        <v>643</v>
      </c>
      <c r="C429" s="85" t="s">
        <v>631</v>
      </c>
      <c r="D429" s="43" t="s">
        <v>5</v>
      </c>
      <c r="E429" s="185">
        <v>1</v>
      </c>
      <c r="F429" s="185"/>
      <c r="G429" s="173">
        <f t="shared" si="31"/>
        <v>0</v>
      </c>
      <c r="H429" s="149"/>
    </row>
    <row r="430" spans="2:8" ht="18.75" hidden="1">
      <c r="B430" s="43" t="s">
        <v>644</v>
      </c>
      <c r="C430" s="85" t="s">
        <v>61</v>
      </c>
      <c r="D430" s="43" t="s">
        <v>5</v>
      </c>
      <c r="E430" s="185">
        <v>1</v>
      </c>
      <c r="F430" s="185"/>
      <c r="G430" s="173">
        <f t="shared" si="31"/>
        <v>0</v>
      </c>
      <c r="H430" s="149"/>
    </row>
    <row r="431" spans="2:8" ht="18.75" hidden="1">
      <c r="B431" s="43" t="s">
        <v>645</v>
      </c>
      <c r="C431" s="85" t="s">
        <v>58</v>
      </c>
      <c r="D431" s="43" t="s">
        <v>5</v>
      </c>
      <c r="E431" s="185">
        <v>1</v>
      </c>
      <c r="F431" s="185"/>
      <c r="G431" s="173">
        <f t="shared" si="31"/>
        <v>0</v>
      </c>
      <c r="H431" s="149"/>
    </row>
    <row r="432" spans="2:8" ht="18.75" hidden="1">
      <c r="B432" s="43" t="s">
        <v>646</v>
      </c>
      <c r="C432" s="85" t="s">
        <v>59</v>
      </c>
      <c r="D432" s="43" t="s">
        <v>5</v>
      </c>
      <c r="E432" s="185">
        <v>1</v>
      </c>
      <c r="F432" s="185"/>
      <c r="G432" s="173">
        <f t="shared" si="31"/>
        <v>0</v>
      </c>
      <c r="H432" s="149"/>
    </row>
    <row r="433" spans="2:8" ht="18.75" hidden="1">
      <c r="B433" s="43" t="s">
        <v>647</v>
      </c>
      <c r="C433" s="85" t="s">
        <v>632</v>
      </c>
      <c r="D433" s="43" t="s">
        <v>5</v>
      </c>
      <c r="E433" s="185">
        <v>1</v>
      </c>
      <c r="F433" s="185"/>
      <c r="G433" s="173">
        <f t="shared" si="31"/>
        <v>0</v>
      </c>
      <c r="H433" s="149"/>
    </row>
    <row r="434" spans="2:8" ht="18.75" hidden="1">
      <c r="B434" s="43" t="s">
        <v>648</v>
      </c>
      <c r="C434" s="85" t="s">
        <v>633</v>
      </c>
      <c r="D434" s="43" t="s">
        <v>5</v>
      </c>
      <c r="E434" s="185">
        <v>1</v>
      </c>
      <c r="F434" s="185"/>
      <c r="G434" s="173">
        <f t="shared" si="31"/>
        <v>0</v>
      </c>
      <c r="H434" s="149"/>
    </row>
    <row r="435" spans="2:8" ht="18.75" hidden="1">
      <c r="B435" s="43" t="s">
        <v>652</v>
      </c>
      <c r="C435" s="85" t="s">
        <v>71</v>
      </c>
      <c r="D435" s="43" t="s">
        <v>5</v>
      </c>
      <c r="E435" s="185">
        <v>1</v>
      </c>
      <c r="F435" s="185"/>
      <c r="G435" s="173">
        <f t="shared" si="31"/>
        <v>0</v>
      </c>
      <c r="H435" s="149"/>
    </row>
    <row r="436" spans="2:8" ht="18.75" hidden="1">
      <c r="B436" s="110" t="s">
        <v>649</v>
      </c>
      <c r="C436" s="114" t="s">
        <v>65</v>
      </c>
      <c r="D436" s="92"/>
      <c r="E436" s="209"/>
      <c r="F436" s="192"/>
      <c r="G436" s="181">
        <f>SUM(G437:G438)</f>
        <v>0</v>
      </c>
      <c r="H436" s="154"/>
    </row>
    <row r="437" spans="2:8" ht="18.75" hidden="1">
      <c r="B437" s="43" t="s">
        <v>650</v>
      </c>
      <c r="C437" s="85" t="s">
        <v>63</v>
      </c>
      <c r="D437" s="43" t="s">
        <v>5</v>
      </c>
      <c r="E437" s="185">
        <v>1</v>
      </c>
      <c r="F437" s="185"/>
      <c r="G437" s="173">
        <f>E437*F437</f>
        <v>0</v>
      </c>
      <c r="H437" s="149"/>
    </row>
    <row r="438" spans="2:8" ht="19.5" hidden="1" thickBot="1">
      <c r="B438" s="43" t="s">
        <v>819</v>
      </c>
      <c r="C438" s="85" t="s">
        <v>820</v>
      </c>
      <c r="D438" s="43" t="s">
        <v>5</v>
      </c>
      <c r="E438" s="185">
        <v>1</v>
      </c>
      <c r="F438" s="185"/>
      <c r="G438" s="173">
        <f>E438*F438</f>
        <v>0</v>
      </c>
      <c r="H438" s="149"/>
    </row>
    <row r="439" spans="2:8" ht="19.5" hidden="1" thickBot="1">
      <c r="B439" s="48" t="s">
        <v>654</v>
      </c>
      <c r="C439" s="49" t="s">
        <v>653</v>
      </c>
      <c r="D439" s="50"/>
      <c r="E439" s="208"/>
      <c r="F439" s="180"/>
      <c r="G439" s="180"/>
      <c r="H439" s="155">
        <f>SUM(G440:G442)</f>
        <v>0</v>
      </c>
    </row>
    <row r="440" spans="2:8" ht="18.75" hidden="1">
      <c r="B440" s="42">
        <v>19.100000000000001</v>
      </c>
      <c r="C440" s="85" t="s">
        <v>718</v>
      </c>
      <c r="D440" s="41" t="s">
        <v>12</v>
      </c>
      <c r="E440" s="185">
        <v>1</v>
      </c>
      <c r="F440" s="185"/>
      <c r="G440" s="173">
        <f>E440*F440</f>
        <v>0</v>
      </c>
      <c r="H440" s="149"/>
    </row>
    <row r="441" spans="2:8" ht="18.75" hidden="1">
      <c r="B441" s="42">
        <v>19.2</v>
      </c>
      <c r="C441" s="84" t="s">
        <v>656</v>
      </c>
      <c r="D441" s="43" t="s">
        <v>5</v>
      </c>
      <c r="E441" s="185">
        <v>1</v>
      </c>
      <c r="F441" s="185"/>
      <c r="G441" s="173">
        <f>E441*F441</f>
        <v>0</v>
      </c>
      <c r="H441" s="144"/>
    </row>
    <row r="442" spans="2:8" ht="19.5" hidden="1" thickBot="1">
      <c r="B442" s="42">
        <v>19.3</v>
      </c>
      <c r="C442" s="84" t="s">
        <v>60</v>
      </c>
      <c r="D442" s="41" t="s">
        <v>5</v>
      </c>
      <c r="E442" s="185">
        <v>1</v>
      </c>
      <c r="F442" s="185"/>
      <c r="G442" s="173">
        <f>E442*F442</f>
        <v>0</v>
      </c>
      <c r="H442" s="146"/>
    </row>
    <row r="443" spans="2:8" ht="19.5" thickBot="1">
      <c r="B443" s="48" t="s">
        <v>655</v>
      </c>
      <c r="C443" s="49" t="s">
        <v>112</v>
      </c>
      <c r="D443" s="50"/>
      <c r="E443" s="208"/>
      <c r="F443" s="180"/>
      <c r="G443" s="180"/>
      <c r="H443" s="155">
        <f>SUM(G444:G459)</f>
        <v>0</v>
      </c>
    </row>
    <row r="444" spans="2:8" ht="18.75" hidden="1">
      <c r="B444" s="41">
        <v>20.100000000000001</v>
      </c>
      <c r="C444" s="84" t="s">
        <v>821</v>
      </c>
      <c r="D444" s="41" t="s">
        <v>1</v>
      </c>
      <c r="E444" s="185">
        <v>1</v>
      </c>
      <c r="F444" s="185"/>
      <c r="G444" s="173">
        <f t="shared" ref="G444:G459" si="32">E444*F444</f>
        <v>0</v>
      </c>
      <c r="H444" s="149"/>
    </row>
    <row r="445" spans="2:8" ht="18.75" hidden="1">
      <c r="B445" s="44">
        <v>20.2</v>
      </c>
      <c r="C445" s="84" t="s">
        <v>62</v>
      </c>
      <c r="D445" s="41" t="s">
        <v>5</v>
      </c>
      <c r="E445" s="185">
        <v>1</v>
      </c>
      <c r="F445" s="185"/>
      <c r="G445" s="173">
        <f t="shared" si="32"/>
        <v>0</v>
      </c>
      <c r="H445" s="149"/>
    </row>
    <row r="446" spans="2:8" ht="18.75" hidden="1">
      <c r="B446" s="44">
        <v>20.3</v>
      </c>
      <c r="C446" s="84" t="s">
        <v>822</v>
      </c>
      <c r="D446" s="41" t="s">
        <v>5</v>
      </c>
      <c r="E446" s="185">
        <v>1</v>
      </c>
      <c r="F446" s="185"/>
      <c r="G446" s="173">
        <f t="shared" ref="G446" si="33">E446*F446</f>
        <v>0</v>
      </c>
      <c r="H446" s="149"/>
    </row>
    <row r="447" spans="2:8" ht="18.75">
      <c r="B447" s="44">
        <v>20.399999999999999</v>
      </c>
      <c r="C447" s="85" t="s">
        <v>850</v>
      </c>
      <c r="D447" s="41" t="s">
        <v>5</v>
      </c>
      <c r="E447" s="185"/>
      <c r="F447" s="185"/>
      <c r="G447" s="173">
        <f t="shared" si="32"/>
        <v>0</v>
      </c>
      <c r="H447" s="149"/>
    </row>
    <row r="448" spans="2:8" ht="18.75" hidden="1">
      <c r="B448" s="44">
        <v>20.5</v>
      </c>
      <c r="C448" s="85" t="s">
        <v>725</v>
      </c>
      <c r="D448" s="41" t="s">
        <v>5</v>
      </c>
      <c r="E448" s="185">
        <v>1</v>
      </c>
      <c r="F448" s="185"/>
      <c r="G448" s="173">
        <f t="shared" si="32"/>
        <v>0</v>
      </c>
      <c r="H448" s="149"/>
    </row>
    <row r="449" spans="2:8" ht="18.75" hidden="1">
      <c r="B449" s="44">
        <v>20.6</v>
      </c>
      <c r="C449" s="85" t="s">
        <v>730</v>
      </c>
      <c r="D449" s="41" t="s">
        <v>5</v>
      </c>
      <c r="E449" s="185">
        <v>1</v>
      </c>
      <c r="F449" s="185"/>
      <c r="G449" s="173">
        <f t="shared" si="32"/>
        <v>0</v>
      </c>
      <c r="H449" s="149"/>
    </row>
    <row r="450" spans="2:8" ht="18.75" hidden="1">
      <c r="B450" s="44">
        <v>20.7</v>
      </c>
      <c r="C450" s="84" t="s">
        <v>113</v>
      </c>
      <c r="D450" s="41" t="s">
        <v>12</v>
      </c>
      <c r="E450" s="185">
        <v>1</v>
      </c>
      <c r="F450" s="185"/>
      <c r="G450" s="173">
        <f t="shared" si="32"/>
        <v>0</v>
      </c>
      <c r="H450" s="149"/>
    </row>
    <row r="451" spans="2:8" ht="18.75" hidden="1">
      <c r="B451" s="44">
        <v>20.8</v>
      </c>
      <c r="C451" s="85" t="s">
        <v>726</v>
      </c>
      <c r="D451" s="41" t="s">
        <v>12</v>
      </c>
      <c r="E451" s="185">
        <v>1</v>
      </c>
      <c r="F451" s="185"/>
      <c r="G451" s="173">
        <f t="shared" si="32"/>
        <v>0</v>
      </c>
      <c r="H451" s="149"/>
    </row>
    <row r="452" spans="2:8" ht="18.75">
      <c r="B452" s="44">
        <v>20.9</v>
      </c>
      <c r="C452" s="85" t="s">
        <v>851</v>
      </c>
      <c r="D452" s="41" t="s">
        <v>5</v>
      </c>
      <c r="E452" s="185"/>
      <c r="F452" s="185"/>
      <c r="G452" s="173">
        <f t="shared" si="32"/>
        <v>0</v>
      </c>
      <c r="H452" s="149"/>
    </row>
    <row r="453" spans="2:8" ht="18.75" hidden="1">
      <c r="B453" s="44">
        <v>21</v>
      </c>
      <c r="C453" s="85" t="s">
        <v>731</v>
      </c>
      <c r="D453" s="41" t="s">
        <v>5</v>
      </c>
      <c r="E453" s="185">
        <v>1</v>
      </c>
      <c r="F453" s="185"/>
      <c r="G453" s="173">
        <f t="shared" si="32"/>
        <v>0</v>
      </c>
      <c r="H453" s="149"/>
    </row>
    <row r="454" spans="2:8" ht="19.5" thickBot="1">
      <c r="B454" s="44">
        <v>21.1</v>
      </c>
      <c r="C454" s="86" t="s">
        <v>64</v>
      </c>
      <c r="D454" s="43" t="s">
        <v>5</v>
      </c>
      <c r="E454" s="185"/>
      <c r="F454" s="185"/>
      <c r="G454" s="173">
        <f t="shared" si="32"/>
        <v>0</v>
      </c>
      <c r="H454" s="146"/>
    </row>
    <row r="455" spans="2:8" ht="18.75" hidden="1">
      <c r="B455" s="44">
        <v>21.2</v>
      </c>
      <c r="C455" s="85" t="s">
        <v>727</v>
      </c>
      <c r="D455" s="43" t="s">
        <v>5</v>
      </c>
      <c r="E455" s="185">
        <v>1</v>
      </c>
      <c r="F455" s="185"/>
      <c r="G455" s="173">
        <f t="shared" si="32"/>
        <v>0</v>
      </c>
      <c r="H455" s="144"/>
    </row>
    <row r="456" spans="2:8" ht="18.75" hidden="1">
      <c r="B456" s="44">
        <v>21.3</v>
      </c>
      <c r="C456" s="85" t="s">
        <v>66</v>
      </c>
      <c r="D456" s="43" t="s">
        <v>5</v>
      </c>
      <c r="E456" s="185">
        <v>1</v>
      </c>
      <c r="F456" s="185"/>
      <c r="G456" s="173">
        <f t="shared" si="32"/>
        <v>0</v>
      </c>
      <c r="H456" s="144"/>
    </row>
    <row r="457" spans="2:8" ht="18.75" hidden="1">
      <c r="B457" s="44">
        <v>21.4</v>
      </c>
      <c r="C457" s="84" t="s">
        <v>77</v>
      </c>
      <c r="D457" s="43" t="s">
        <v>5</v>
      </c>
      <c r="E457" s="185">
        <v>1</v>
      </c>
      <c r="F457" s="185"/>
      <c r="G457" s="173">
        <f t="shared" si="32"/>
        <v>0</v>
      </c>
      <c r="H457" s="144"/>
    </row>
    <row r="458" spans="2:8" ht="18.75" hidden="1">
      <c r="B458" s="44">
        <v>21.5</v>
      </c>
      <c r="C458" s="84" t="s">
        <v>728</v>
      </c>
      <c r="D458" s="43" t="s">
        <v>12</v>
      </c>
      <c r="E458" s="185">
        <v>1</v>
      </c>
      <c r="F458" s="185"/>
      <c r="G458" s="173">
        <f t="shared" si="32"/>
        <v>0</v>
      </c>
      <c r="H458" s="144"/>
    </row>
    <row r="459" spans="2:8" ht="19.5" hidden="1" thickBot="1">
      <c r="B459" s="44">
        <v>21.6</v>
      </c>
      <c r="C459" s="85" t="s">
        <v>729</v>
      </c>
      <c r="D459" s="43" t="s">
        <v>5</v>
      </c>
      <c r="E459" s="206">
        <v>1</v>
      </c>
      <c r="F459" s="185"/>
      <c r="G459" s="173">
        <f t="shared" si="32"/>
        <v>0</v>
      </c>
      <c r="H459" s="144"/>
    </row>
    <row r="460" spans="2:8" ht="19.5" thickBot="1">
      <c r="B460" s="48" t="s">
        <v>659</v>
      </c>
      <c r="C460" s="49" t="s">
        <v>14</v>
      </c>
      <c r="D460" s="50"/>
      <c r="E460" s="208"/>
      <c r="F460" s="180"/>
      <c r="G460" s="180"/>
      <c r="H460" s="155">
        <f>SUM(G461:G484)</f>
        <v>0</v>
      </c>
    </row>
    <row r="461" spans="2:8" ht="18.75">
      <c r="B461" s="35">
        <v>21.1</v>
      </c>
      <c r="C461" s="63" t="s">
        <v>114</v>
      </c>
      <c r="D461" s="32" t="s">
        <v>5</v>
      </c>
      <c r="E461" s="185"/>
      <c r="F461" s="185"/>
      <c r="G461" s="173">
        <f t="shared" ref="G461:G484" si="34">E461*F461</f>
        <v>0</v>
      </c>
      <c r="H461" s="149"/>
    </row>
    <row r="462" spans="2:8" ht="18.75" hidden="1">
      <c r="B462" s="35">
        <v>21.2</v>
      </c>
      <c r="C462" s="58" t="s">
        <v>721</v>
      </c>
      <c r="D462" s="100" t="s">
        <v>12</v>
      </c>
      <c r="E462" s="185">
        <v>1</v>
      </c>
      <c r="F462" s="185"/>
      <c r="G462" s="173">
        <f t="shared" si="34"/>
        <v>0</v>
      </c>
      <c r="H462" s="149"/>
    </row>
    <row r="463" spans="2:8" ht="18.75" hidden="1">
      <c r="B463" s="35">
        <v>21.3</v>
      </c>
      <c r="C463" s="63" t="s">
        <v>724</v>
      </c>
      <c r="D463" s="99" t="s">
        <v>12</v>
      </c>
      <c r="E463" s="185">
        <v>1</v>
      </c>
      <c r="F463" s="185"/>
      <c r="G463" s="173">
        <f t="shared" si="34"/>
        <v>0</v>
      </c>
      <c r="H463" s="149"/>
    </row>
    <row r="464" spans="2:8" ht="18.75">
      <c r="B464" s="35">
        <v>21.4</v>
      </c>
      <c r="C464" s="58" t="s">
        <v>16</v>
      </c>
      <c r="D464" s="99" t="s">
        <v>12</v>
      </c>
      <c r="E464" s="185"/>
      <c r="F464" s="185"/>
      <c r="G464" s="173">
        <f t="shared" si="34"/>
        <v>0</v>
      </c>
      <c r="H464" s="149"/>
    </row>
    <row r="465" spans="2:8" ht="18.75" hidden="1">
      <c r="B465" s="46">
        <v>21.5</v>
      </c>
      <c r="C465" s="59" t="s">
        <v>17</v>
      </c>
      <c r="D465" s="100" t="s">
        <v>12</v>
      </c>
      <c r="E465" s="185">
        <v>1</v>
      </c>
      <c r="F465" s="185"/>
      <c r="G465" s="173">
        <f t="shared" si="34"/>
        <v>0</v>
      </c>
      <c r="H465" s="149"/>
    </row>
    <row r="466" spans="2:8" ht="18.75" hidden="1">
      <c r="B466" s="35">
        <v>21.6</v>
      </c>
      <c r="C466" s="58" t="s">
        <v>719</v>
      </c>
      <c r="D466" s="30" t="s">
        <v>5</v>
      </c>
      <c r="E466" s="185">
        <v>1</v>
      </c>
      <c r="F466" s="185"/>
      <c r="G466" s="173">
        <f t="shared" si="34"/>
        <v>0</v>
      </c>
      <c r="H466" s="149"/>
    </row>
    <row r="467" spans="2:8" ht="18.75" hidden="1">
      <c r="B467" s="35">
        <v>21.7</v>
      </c>
      <c r="C467" s="58" t="s">
        <v>720</v>
      </c>
      <c r="D467" s="30" t="s">
        <v>5</v>
      </c>
      <c r="E467" s="185">
        <v>1</v>
      </c>
      <c r="F467" s="185"/>
      <c r="G467" s="173">
        <f t="shared" si="34"/>
        <v>0</v>
      </c>
      <c r="H467" s="149"/>
    </row>
    <row r="468" spans="2:8" ht="18.75" hidden="1">
      <c r="B468" s="35">
        <v>21.8</v>
      </c>
      <c r="C468" s="58" t="s">
        <v>115</v>
      </c>
      <c r="D468" s="30" t="s">
        <v>5</v>
      </c>
      <c r="E468" s="185">
        <v>1</v>
      </c>
      <c r="F468" s="185"/>
      <c r="G468" s="173">
        <f t="shared" si="34"/>
        <v>0</v>
      </c>
      <c r="H468" s="149"/>
    </row>
    <row r="469" spans="2:8" ht="18.75" hidden="1">
      <c r="B469" s="35">
        <v>21.9</v>
      </c>
      <c r="C469" s="62" t="s">
        <v>116</v>
      </c>
      <c r="D469" s="30" t="s">
        <v>233</v>
      </c>
      <c r="E469" s="185">
        <v>1</v>
      </c>
      <c r="F469" s="185"/>
      <c r="G469" s="173">
        <f t="shared" si="34"/>
        <v>0</v>
      </c>
      <c r="H469" s="149"/>
    </row>
    <row r="470" spans="2:8" ht="18.75" hidden="1">
      <c r="B470" s="35">
        <v>21.1</v>
      </c>
      <c r="C470" s="62" t="s">
        <v>117</v>
      </c>
      <c r="D470" s="30" t="s">
        <v>233</v>
      </c>
      <c r="E470" s="185">
        <v>1</v>
      </c>
      <c r="F470" s="185"/>
      <c r="G470" s="173">
        <f t="shared" si="34"/>
        <v>0</v>
      </c>
      <c r="H470" s="149"/>
    </row>
    <row r="471" spans="2:8" ht="18.75">
      <c r="B471" s="35">
        <v>21.11</v>
      </c>
      <c r="C471" s="62" t="s">
        <v>15</v>
      </c>
      <c r="D471" s="99" t="s">
        <v>12</v>
      </c>
      <c r="E471" s="185"/>
      <c r="F471" s="185"/>
      <c r="G471" s="173">
        <f t="shared" si="34"/>
        <v>0</v>
      </c>
      <c r="H471" s="149"/>
    </row>
    <row r="472" spans="2:8" ht="18.75" hidden="1">
      <c r="B472" s="35">
        <v>21.12</v>
      </c>
      <c r="C472" s="62" t="s">
        <v>18</v>
      </c>
      <c r="D472" s="99" t="s">
        <v>12</v>
      </c>
      <c r="E472" s="185">
        <v>1</v>
      </c>
      <c r="F472" s="185"/>
      <c r="G472" s="173">
        <f t="shared" si="34"/>
        <v>0</v>
      </c>
      <c r="H472" s="149"/>
    </row>
    <row r="473" spans="2:8" ht="18.75" hidden="1">
      <c r="B473" s="35">
        <v>21.13</v>
      </c>
      <c r="C473" s="62" t="s">
        <v>722</v>
      </c>
      <c r="D473" s="99" t="s">
        <v>12</v>
      </c>
      <c r="E473" s="185">
        <v>1</v>
      </c>
      <c r="F473" s="185"/>
      <c r="G473" s="173">
        <f t="shared" si="34"/>
        <v>0</v>
      </c>
      <c r="H473" s="149"/>
    </row>
    <row r="474" spans="2:8" ht="18.75" hidden="1">
      <c r="B474" s="46">
        <v>21.14</v>
      </c>
      <c r="C474" s="62" t="s">
        <v>118</v>
      </c>
      <c r="D474" s="99" t="s">
        <v>12</v>
      </c>
      <c r="E474" s="185">
        <v>1</v>
      </c>
      <c r="F474" s="185"/>
      <c r="G474" s="173">
        <f t="shared" si="34"/>
        <v>0</v>
      </c>
      <c r="H474" s="149"/>
    </row>
    <row r="475" spans="2:8" ht="18.75" hidden="1">
      <c r="B475" s="46">
        <v>21.15</v>
      </c>
      <c r="C475" s="58" t="s">
        <v>118</v>
      </c>
      <c r="D475" s="99" t="s">
        <v>12</v>
      </c>
      <c r="E475" s="185">
        <v>1</v>
      </c>
      <c r="F475" s="185"/>
      <c r="G475" s="173">
        <f t="shared" si="34"/>
        <v>0</v>
      </c>
      <c r="H475" s="149"/>
    </row>
    <row r="476" spans="2:8" ht="18.75">
      <c r="B476" s="35">
        <v>21.16</v>
      </c>
      <c r="C476" s="59" t="s">
        <v>76</v>
      </c>
      <c r="D476" s="100" t="s">
        <v>12</v>
      </c>
      <c r="E476" s="185"/>
      <c r="F476" s="185"/>
      <c r="G476" s="173">
        <f t="shared" si="34"/>
        <v>0</v>
      </c>
      <c r="H476" s="149"/>
    </row>
    <row r="477" spans="2:8" ht="18.75" hidden="1">
      <c r="B477" s="35">
        <v>21.17</v>
      </c>
      <c r="C477" s="59" t="s">
        <v>723</v>
      </c>
      <c r="D477" s="100" t="s">
        <v>5</v>
      </c>
      <c r="E477" s="185">
        <v>1</v>
      </c>
      <c r="F477" s="185"/>
      <c r="G477" s="173">
        <f t="shared" si="34"/>
        <v>0</v>
      </c>
      <c r="H477" s="149"/>
    </row>
    <row r="478" spans="2:8" ht="18.75" hidden="1">
      <c r="B478" s="46">
        <v>21.18</v>
      </c>
      <c r="C478" s="59" t="s">
        <v>130</v>
      </c>
      <c r="D478" s="100" t="s">
        <v>5</v>
      </c>
      <c r="E478" s="185">
        <v>1</v>
      </c>
      <c r="F478" s="185"/>
      <c r="G478" s="173">
        <f t="shared" si="34"/>
        <v>0</v>
      </c>
      <c r="H478" s="149"/>
    </row>
    <row r="479" spans="2:8" ht="18.75">
      <c r="B479" s="35">
        <v>21.19</v>
      </c>
      <c r="C479" s="59" t="s">
        <v>853</v>
      </c>
      <c r="D479" s="35"/>
      <c r="E479" s="185"/>
      <c r="F479" s="185"/>
      <c r="G479" s="173"/>
      <c r="H479" s="149"/>
    </row>
    <row r="480" spans="2:8" ht="18.75">
      <c r="B480" s="35" t="s">
        <v>876</v>
      </c>
      <c r="C480" s="59" t="s">
        <v>852</v>
      </c>
      <c r="D480" s="35" t="s">
        <v>5</v>
      </c>
      <c r="E480" s="185"/>
      <c r="F480" s="185"/>
      <c r="G480" s="173">
        <f t="shared" ref="G480:G481" si="35">E480*F480</f>
        <v>0</v>
      </c>
      <c r="H480" s="149"/>
    </row>
    <row r="481" spans="2:8" ht="18.75">
      <c r="B481" s="35" t="s">
        <v>877</v>
      </c>
      <c r="C481" s="59" t="s">
        <v>875</v>
      </c>
      <c r="D481" s="35" t="s">
        <v>5</v>
      </c>
      <c r="E481" s="185"/>
      <c r="F481" s="185"/>
      <c r="G481" s="173">
        <f t="shared" si="35"/>
        <v>0</v>
      </c>
      <c r="H481" s="149"/>
    </row>
    <row r="482" spans="2:8" ht="19.5" thickBot="1">
      <c r="B482" s="35" t="s">
        <v>878</v>
      </c>
      <c r="C482" s="59" t="s">
        <v>874</v>
      </c>
      <c r="D482" s="35" t="s">
        <v>5</v>
      </c>
      <c r="E482" s="185"/>
      <c r="F482" s="185"/>
      <c r="G482" s="173">
        <f t="shared" ref="G482" si="36">E482*F482</f>
        <v>0</v>
      </c>
      <c r="H482" s="149"/>
    </row>
    <row r="483" spans="2:8" ht="18.75" hidden="1">
      <c r="B483" s="46">
        <v>21.2</v>
      </c>
      <c r="C483" s="59" t="s">
        <v>657</v>
      </c>
      <c r="D483" s="35" t="s">
        <v>12</v>
      </c>
      <c r="E483" s="185">
        <v>1</v>
      </c>
      <c r="F483" s="185"/>
      <c r="G483" s="173">
        <f t="shared" si="34"/>
        <v>0</v>
      </c>
      <c r="H483" s="149"/>
    </row>
    <row r="484" spans="2:8" ht="19.5" hidden="1" thickBot="1">
      <c r="B484" s="35">
        <v>21.21</v>
      </c>
      <c r="C484" s="58" t="s">
        <v>732</v>
      </c>
      <c r="D484" s="35" t="s">
        <v>12</v>
      </c>
      <c r="E484" s="185">
        <v>1</v>
      </c>
      <c r="F484" s="185"/>
      <c r="G484" s="173">
        <f t="shared" si="34"/>
        <v>0</v>
      </c>
      <c r="H484" s="149"/>
    </row>
    <row r="485" spans="2:8" ht="19.5" thickBot="1">
      <c r="B485" s="48" t="s">
        <v>733</v>
      </c>
      <c r="C485" s="49" t="s">
        <v>738</v>
      </c>
      <c r="D485" s="50"/>
      <c r="E485" s="208"/>
      <c r="F485" s="180"/>
      <c r="G485" s="180"/>
      <c r="H485" s="155">
        <f>SUM(G486:G494)</f>
        <v>0</v>
      </c>
    </row>
    <row r="486" spans="2:8" ht="18.75" hidden="1">
      <c r="B486" s="35">
        <v>22.1</v>
      </c>
      <c r="C486" s="59" t="s">
        <v>737</v>
      </c>
      <c r="D486" s="35" t="s">
        <v>5</v>
      </c>
      <c r="E486" s="185">
        <v>1</v>
      </c>
      <c r="F486" s="185"/>
      <c r="G486" s="173">
        <f t="shared" ref="G486:G493" si="37">E486*F486</f>
        <v>0</v>
      </c>
      <c r="H486" s="149"/>
    </row>
    <row r="487" spans="2:8" ht="18.75" hidden="1">
      <c r="B487" s="35">
        <v>22.2</v>
      </c>
      <c r="C487" s="59" t="s">
        <v>735</v>
      </c>
      <c r="D487" s="30" t="s">
        <v>5</v>
      </c>
      <c r="E487" s="185">
        <v>1</v>
      </c>
      <c r="F487" s="185"/>
      <c r="G487" s="173">
        <f t="shared" si="37"/>
        <v>0</v>
      </c>
      <c r="H487" s="149"/>
    </row>
    <row r="488" spans="2:8" ht="18.75" hidden="1">
      <c r="B488" s="35">
        <v>22.3</v>
      </c>
      <c r="C488" s="59" t="s">
        <v>736</v>
      </c>
      <c r="D488" s="30" t="s">
        <v>5</v>
      </c>
      <c r="E488" s="185">
        <v>1</v>
      </c>
      <c r="F488" s="185"/>
      <c r="G488" s="173">
        <f t="shared" si="37"/>
        <v>0</v>
      </c>
      <c r="H488" s="149"/>
    </row>
    <row r="489" spans="2:8" ht="18.75" hidden="1">
      <c r="B489" s="35">
        <v>22.4</v>
      </c>
      <c r="C489" s="59" t="s">
        <v>800</v>
      </c>
      <c r="D489" s="30" t="s">
        <v>5</v>
      </c>
      <c r="E489" s="185">
        <v>1</v>
      </c>
      <c r="F489" s="185"/>
      <c r="G489" s="173">
        <f t="shared" si="37"/>
        <v>0</v>
      </c>
      <c r="H489" s="144"/>
    </row>
    <row r="490" spans="2:8" ht="18.75" hidden="1">
      <c r="B490" s="35">
        <v>22.5</v>
      </c>
      <c r="C490" s="65" t="s">
        <v>734</v>
      </c>
      <c r="D490" s="30" t="s">
        <v>5</v>
      </c>
      <c r="E490" s="185">
        <v>1</v>
      </c>
      <c r="F490" s="185"/>
      <c r="G490" s="173">
        <f t="shared" si="37"/>
        <v>0</v>
      </c>
      <c r="H490" s="144"/>
    </row>
    <row r="491" spans="2:8" ht="18.75">
      <c r="B491" s="35">
        <v>22.6</v>
      </c>
      <c r="C491" s="62" t="s">
        <v>854</v>
      </c>
      <c r="D491" s="30" t="s">
        <v>5</v>
      </c>
      <c r="E491" s="185"/>
      <c r="F491" s="185"/>
      <c r="G491" s="173">
        <f t="shared" si="37"/>
        <v>0</v>
      </c>
      <c r="H491" s="145"/>
    </row>
    <row r="492" spans="2:8" ht="18.75" hidden="1">
      <c r="B492" s="35">
        <v>22.7</v>
      </c>
      <c r="C492" s="116" t="s">
        <v>753</v>
      </c>
      <c r="D492" s="30" t="s">
        <v>5</v>
      </c>
      <c r="E492" s="190">
        <v>1</v>
      </c>
      <c r="F492" s="190"/>
      <c r="G492" s="178">
        <f t="shared" si="37"/>
        <v>0</v>
      </c>
      <c r="H492" s="144"/>
    </row>
    <row r="493" spans="2:8" ht="18.75" hidden="1">
      <c r="B493" s="35">
        <v>22.8</v>
      </c>
      <c r="C493" s="116" t="s">
        <v>823</v>
      </c>
      <c r="D493" s="30" t="s">
        <v>5</v>
      </c>
      <c r="E493" s="190">
        <v>1</v>
      </c>
      <c r="F493" s="190"/>
      <c r="G493" s="178">
        <f t="shared" si="37"/>
        <v>0</v>
      </c>
      <c r="H493" s="144"/>
    </row>
    <row r="494" spans="2:8" ht="19.5" thickBot="1">
      <c r="B494" s="35">
        <v>22.9</v>
      </c>
      <c r="C494" s="116" t="s">
        <v>855</v>
      </c>
      <c r="D494" s="30" t="s">
        <v>12</v>
      </c>
      <c r="E494" s="190"/>
      <c r="F494" s="190"/>
      <c r="G494" s="178">
        <f t="shared" ref="G494" si="38">E494*F494</f>
        <v>0</v>
      </c>
      <c r="H494" s="144"/>
    </row>
    <row r="495" spans="2:8" ht="19.5" thickBot="1">
      <c r="B495" s="48" t="s">
        <v>658</v>
      </c>
      <c r="C495" s="49" t="s">
        <v>119</v>
      </c>
      <c r="D495" s="50"/>
      <c r="E495" s="208"/>
      <c r="F495" s="180"/>
      <c r="G495" s="180"/>
      <c r="H495" s="155">
        <f>SUM(G496:G498)</f>
        <v>0</v>
      </c>
    </row>
    <row r="496" spans="2:8" ht="18.75" hidden="1">
      <c r="B496" s="36">
        <v>23.1</v>
      </c>
      <c r="C496" s="58" t="s">
        <v>739</v>
      </c>
      <c r="D496" s="30" t="s">
        <v>5</v>
      </c>
      <c r="E496" s="206">
        <v>1</v>
      </c>
      <c r="F496" s="185"/>
      <c r="G496" s="173">
        <f>E496*F496</f>
        <v>0</v>
      </c>
      <c r="H496" s="144"/>
    </row>
    <row r="497" spans="2:8" ht="18.75" hidden="1">
      <c r="B497" s="36">
        <v>23.2</v>
      </c>
      <c r="C497" s="116" t="s">
        <v>740</v>
      </c>
      <c r="D497" s="30" t="s">
        <v>5</v>
      </c>
      <c r="E497" s="185">
        <v>1</v>
      </c>
      <c r="F497" s="185"/>
      <c r="G497" s="173">
        <f>E497*F497</f>
        <v>0</v>
      </c>
      <c r="H497" s="144"/>
    </row>
    <row r="498" spans="2:8" ht="19.5" thickBot="1">
      <c r="B498" s="36">
        <v>23.3</v>
      </c>
      <c r="C498" s="58" t="s">
        <v>856</v>
      </c>
      <c r="D498" s="30" t="s">
        <v>5</v>
      </c>
      <c r="E498" s="206"/>
      <c r="F498" s="185"/>
      <c r="G498" s="173">
        <f>E498*F498</f>
        <v>0</v>
      </c>
      <c r="H498" s="144"/>
    </row>
    <row r="499" spans="2:8" ht="19.5" hidden="1" thickBot="1">
      <c r="B499" s="48" t="s">
        <v>782</v>
      </c>
      <c r="C499" s="49" t="s">
        <v>742</v>
      </c>
      <c r="D499" s="50"/>
      <c r="E499" s="208"/>
      <c r="F499" s="180"/>
      <c r="G499" s="180"/>
      <c r="H499" s="155">
        <f>G500+G505</f>
        <v>0</v>
      </c>
    </row>
    <row r="500" spans="2:8" ht="18.75" hidden="1">
      <c r="B500" s="110" t="s">
        <v>783</v>
      </c>
      <c r="C500" s="114" t="s">
        <v>744</v>
      </c>
      <c r="D500" s="92"/>
      <c r="E500" s="209"/>
      <c r="F500" s="192"/>
      <c r="G500" s="181">
        <f>SUM(G501:G504)</f>
        <v>0</v>
      </c>
      <c r="H500" s="154"/>
    </row>
    <row r="501" spans="2:8" ht="18.75" hidden="1">
      <c r="B501" s="35" t="s">
        <v>784</v>
      </c>
      <c r="C501" s="63" t="s">
        <v>129</v>
      </c>
      <c r="D501" s="35" t="s">
        <v>2</v>
      </c>
      <c r="E501" s="185">
        <v>1</v>
      </c>
      <c r="F501" s="185"/>
      <c r="G501" s="173">
        <f>E501*F501</f>
        <v>0</v>
      </c>
      <c r="H501" s="149"/>
    </row>
    <row r="502" spans="2:8" ht="18.75" hidden="1">
      <c r="B502" s="35" t="s">
        <v>785</v>
      </c>
      <c r="C502" s="62" t="s">
        <v>741</v>
      </c>
      <c r="D502" s="101" t="s">
        <v>2</v>
      </c>
      <c r="E502" s="185">
        <v>1</v>
      </c>
      <c r="F502" s="185"/>
      <c r="G502" s="173">
        <f>E502*F502</f>
        <v>0</v>
      </c>
      <c r="H502" s="149"/>
    </row>
    <row r="503" spans="2:8" ht="18.75" hidden="1">
      <c r="B503" s="35" t="s">
        <v>786</v>
      </c>
      <c r="C503" s="62" t="s">
        <v>89</v>
      </c>
      <c r="D503" s="101" t="s">
        <v>2</v>
      </c>
      <c r="E503" s="185">
        <v>1</v>
      </c>
      <c r="F503" s="185"/>
      <c r="G503" s="173">
        <f>E503*F503</f>
        <v>0</v>
      </c>
      <c r="H503" s="149"/>
    </row>
    <row r="504" spans="2:8" ht="18.75" hidden="1">
      <c r="B504" s="30" t="s">
        <v>787</v>
      </c>
      <c r="C504" s="62" t="s">
        <v>799</v>
      </c>
      <c r="D504" s="99" t="s">
        <v>5</v>
      </c>
      <c r="E504" s="185">
        <v>1</v>
      </c>
      <c r="F504" s="185"/>
      <c r="G504" s="173">
        <f>E504*F504</f>
        <v>0</v>
      </c>
      <c r="H504" s="149"/>
    </row>
    <row r="505" spans="2:8" ht="18.75" hidden="1">
      <c r="B505" s="110" t="s">
        <v>789</v>
      </c>
      <c r="C505" s="114" t="s">
        <v>745</v>
      </c>
      <c r="D505" s="92"/>
      <c r="E505" s="209"/>
      <c r="F505" s="192"/>
      <c r="G505" s="181">
        <f>G509+G512+G519</f>
        <v>0</v>
      </c>
      <c r="H505" s="154"/>
    </row>
    <row r="506" spans="2:8" ht="18.75" hidden="1">
      <c r="B506" s="36" t="s">
        <v>788</v>
      </c>
      <c r="C506" s="65" t="s">
        <v>242</v>
      </c>
      <c r="D506" s="39" t="s">
        <v>3</v>
      </c>
      <c r="E506" s="206">
        <v>1</v>
      </c>
      <c r="F506" s="185"/>
      <c r="G506" s="173">
        <f>E506*F506</f>
        <v>0</v>
      </c>
      <c r="H506" s="144"/>
    </row>
    <row r="507" spans="2:8" ht="18.75" hidden="1">
      <c r="B507" s="36" t="s">
        <v>790</v>
      </c>
      <c r="C507" s="65" t="s">
        <v>747</v>
      </c>
      <c r="D507" s="39" t="s">
        <v>3</v>
      </c>
      <c r="E507" s="206">
        <v>1</v>
      </c>
      <c r="F507" s="185"/>
      <c r="G507" s="173">
        <f>E507*F507</f>
        <v>0</v>
      </c>
      <c r="H507" s="144"/>
    </row>
    <row r="508" spans="2:8" ht="18.75" hidden="1">
      <c r="B508" s="36" t="s">
        <v>791</v>
      </c>
      <c r="C508" s="65" t="s">
        <v>243</v>
      </c>
      <c r="D508" s="91" t="s">
        <v>3</v>
      </c>
      <c r="E508" s="206">
        <v>1</v>
      </c>
      <c r="F508" s="185"/>
      <c r="G508" s="173">
        <f>E508*F508</f>
        <v>0</v>
      </c>
      <c r="H508" s="144"/>
    </row>
    <row r="509" spans="2:8" ht="18.75" hidden="1">
      <c r="B509" s="29"/>
      <c r="C509" s="57" t="s">
        <v>778</v>
      </c>
      <c r="D509" s="96"/>
      <c r="E509" s="204"/>
      <c r="F509" s="187"/>
      <c r="G509" s="177">
        <f>SUM(G510:G511)</f>
        <v>0</v>
      </c>
      <c r="H509" s="153"/>
    </row>
    <row r="510" spans="2:8" ht="18.75" hidden="1">
      <c r="B510" s="35" t="s">
        <v>792</v>
      </c>
      <c r="C510" s="58" t="s">
        <v>746</v>
      </c>
      <c r="D510" s="30" t="s">
        <v>233</v>
      </c>
      <c r="E510" s="185">
        <v>1</v>
      </c>
      <c r="F510" s="185"/>
      <c r="G510" s="173">
        <f>E510*F510</f>
        <v>0</v>
      </c>
      <c r="H510" s="144"/>
    </row>
    <row r="511" spans="2:8" ht="18.75" hidden="1">
      <c r="B511" s="35" t="s">
        <v>793</v>
      </c>
      <c r="C511" s="116" t="s">
        <v>750</v>
      </c>
      <c r="D511" s="30" t="s">
        <v>233</v>
      </c>
      <c r="E511" s="185">
        <v>1</v>
      </c>
      <c r="F511" s="185"/>
      <c r="G511" s="173">
        <f>E511*F511</f>
        <v>0</v>
      </c>
      <c r="H511" s="144"/>
    </row>
    <row r="512" spans="2:8" ht="18.75" hidden="1">
      <c r="B512" s="29"/>
      <c r="C512" s="57" t="s">
        <v>754</v>
      </c>
      <c r="D512" s="105"/>
      <c r="E512" s="204"/>
      <c r="F512" s="187"/>
      <c r="G512" s="177">
        <f>SUM(G513:G518)</f>
        <v>0</v>
      </c>
      <c r="H512" s="153"/>
    </row>
    <row r="513" spans="2:14" ht="18.75" hidden="1">
      <c r="B513" s="30" t="s">
        <v>794</v>
      </c>
      <c r="C513" s="22" t="s">
        <v>684</v>
      </c>
      <c r="D513" s="39" t="s">
        <v>1</v>
      </c>
      <c r="E513" s="185">
        <v>1</v>
      </c>
      <c r="F513" s="185"/>
      <c r="G513" s="173">
        <f t="shared" ref="G513:G518" si="39">E513*F513</f>
        <v>0</v>
      </c>
      <c r="H513" s="149"/>
      <c r="N513" s="5"/>
    </row>
    <row r="514" spans="2:14" ht="18.75" hidden="1">
      <c r="B514" s="30" t="s">
        <v>795</v>
      </c>
      <c r="C514" s="22" t="s">
        <v>683</v>
      </c>
      <c r="D514" s="39" t="s">
        <v>5</v>
      </c>
      <c r="E514" s="185">
        <v>1</v>
      </c>
      <c r="F514" s="185"/>
      <c r="G514" s="173">
        <f t="shared" si="39"/>
        <v>0</v>
      </c>
      <c r="H514" s="149"/>
      <c r="N514" s="7"/>
    </row>
    <row r="515" spans="2:14" ht="18.75" hidden="1">
      <c r="B515" s="30" t="s">
        <v>796</v>
      </c>
      <c r="C515" s="58" t="s">
        <v>749</v>
      </c>
      <c r="D515" s="30" t="s">
        <v>5</v>
      </c>
      <c r="E515" s="185">
        <v>1</v>
      </c>
      <c r="F515" s="185"/>
      <c r="G515" s="173">
        <f t="shared" si="39"/>
        <v>0</v>
      </c>
      <c r="H515" s="144"/>
    </row>
    <row r="516" spans="2:14" ht="18.75" hidden="1">
      <c r="B516" s="46" t="s">
        <v>797</v>
      </c>
      <c r="C516" s="115" t="s">
        <v>748</v>
      </c>
      <c r="D516" s="99" t="s">
        <v>5</v>
      </c>
      <c r="E516" s="206">
        <v>1</v>
      </c>
      <c r="F516" s="185"/>
      <c r="G516" s="173">
        <f t="shared" si="39"/>
        <v>0</v>
      </c>
      <c r="H516" s="144"/>
    </row>
    <row r="517" spans="2:14" ht="18.75" hidden="1">
      <c r="B517" s="46" t="s">
        <v>798</v>
      </c>
      <c r="C517" s="115" t="s">
        <v>751</v>
      </c>
      <c r="D517" s="99" t="s">
        <v>5</v>
      </c>
      <c r="E517" s="206">
        <v>1</v>
      </c>
      <c r="F517" s="185"/>
      <c r="G517" s="173">
        <f t="shared" si="39"/>
        <v>0</v>
      </c>
      <c r="H517" s="144"/>
    </row>
    <row r="518" spans="2:14" ht="18.75" hidden="1">
      <c r="B518" s="46" t="s">
        <v>801</v>
      </c>
      <c r="C518" s="115" t="s">
        <v>752</v>
      </c>
      <c r="D518" s="99" t="s">
        <v>5</v>
      </c>
      <c r="E518" s="206">
        <v>1</v>
      </c>
      <c r="F518" s="185"/>
      <c r="G518" s="173">
        <f t="shared" si="39"/>
        <v>0</v>
      </c>
      <c r="H518" s="144"/>
    </row>
    <row r="519" spans="2:14" ht="18.75" hidden="1">
      <c r="B519" s="29"/>
      <c r="C519" s="57" t="s">
        <v>758</v>
      </c>
      <c r="D519" s="96"/>
      <c r="E519" s="204"/>
      <c r="F519" s="187"/>
      <c r="G519" s="177">
        <f>SUM(G520)</f>
        <v>0</v>
      </c>
      <c r="H519" s="153"/>
    </row>
    <row r="520" spans="2:14" ht="19.5" hidden="1" thickBot="1">
      <c r="B520" s="36" t="s">
        <v>802</v>
      </c>
      <c r="C520" s="115" t="s">
        <v>755</v>
      </c>
      <c r="D520" s="99" t="s">
        <v>2</v>
      </c>
      <c r="E520" s="206">
        <v>1</v>
      </c>
      <c r="F520" s="185"/>
      <c r="G520" s="173">
        <f>E520*F520</f>
        <v>0</v>
      </c>
      <c r="H520" s="144"/>
    </row>
    <row r="521" spans="2:14" ht="19.5" thickBot="1">
      <c r="B521" s="48" t="s">
        <v>803</v>
      </c>
      <c r="C521" s="49" t="s">
        <v>808</v>
      </c>
      <c r="D521" s="50"/>
      <c r="E521" s="208"/>
      <c r="F521" s="180"/>
      <c r="G521" s="180"/>
      <c r="H521" s="155">
        <f>SUM(G522:G528)</f>
        <v>0</v>
      </c>
    </row>
    <row r="522" spans="2:14" ht="18.75">
      <c r="B522" s="35">
        <v>25.1</v>
      </c>
      <c r="C522" s="58" t="s">
        <v>810</v>
      </c>
      <c r="D522" s="99" t="s">
        <v>12</v>
      </c>
      <c r="E522" s="206"/>
      <c r="F522" s="185"/>
      <c r="G522" s="173">
        <f t="shared" ref="G522:G528" si="40">E522*F522</f>
        <v>0</v>
      </c>
      <c r="H522" s="144"/>
    </row>
    <row r="523" spans="2:14" ht="19.5" thickBot="1">
      <c r="B523" s="35">
        <v>25.2</v>
      </c>
      <c r="C523" s="116" t="s">
        <v>811</v>
      </c>
      <c r="D523" s="30" t="s">
        <v>12</v>
      </c>
      <c r="E523" s="206"/>
      <c r="F523" s="185"/>
      <c r="G523" s="173">
        <f t="shared" si="40"/>
        <v>0</v>
      </c>
      <c r="H523" s="144"/>
    </row>
    <row r="524" spans="2:14" ht="18.75" hidden="1">
      <c r="B524" s="35">
        <v>25.3</v>
      </c>
      <c r="C524" s="116" t="s">
        <v>812</v>
      </c>
      <c r="D524" s="30" t="s">
        <v>12</v>
      </c>
      <c r="E524" s="206">
        <v>1</v>
      </c>
      <c r="F524" s="185"/>
      <c r="G524" s="173">
        <f t="shared" si="40"/>
        <v>0</v>
      </c>
      <c r="H524" s="144"/>
    </row>
    <row r="525" spans="2:14" ht="18.75" hidden="1">
      <c r="B525" s="35">
        <v>25.4</v>
      </c>
      <c r="C525" s="58" t="s">
        <v>85</v>
      </c>
      <c r="D525" s="30" t="s">
        <v>12</v>
      </c>
      <c r="E525" s="206">
        <v>1</v>
      </c>
      <c r="F525" s="185"/>
      <c r="G525" s="173">
        <f t="shared" si="40"/>
        <v>0</v>
      </c>
      <c r="H525" s="144"/>
    </row>
    <row r="526" spans="2:14" ht="18.75" hidden="1">
      <c r="B526" s="35">
        <v>25.5</v>
      </c>
      <c r="C526" s="116" t="s">
        <v>809</v>
      </c>
      <c r="D526" s="30" t="s">
        <v>12</v>
      </c>
      <c r="E526" s="206">
        <v>1</v>
      </c>
      <c r="F526" s="185"/>
      <c r="G526" s="173">
        <f t="shared" si="40"/>
        <v>0</v>
      </c>
      <c r="H526" s="144"/>
    </row>
    <row r="527" spans="2:14" ht="18.75" hidden="1">
      <c r="B527" s="35">
        <v>25.6</v>
      </c>
      <c r="C527" s="58" t="s">
        <v>86</v>
      </c>
      <c r="D527" s="30" t="s">
        <v>12</v>
      </c>
      <c r="E527" s="206">
        <v>1</v>
      </c>
      <c r="F527" s="185"/>
      <c r="G527" s="173">
        <f t="shared" si="40"/>
        <v>0</v>
      </c>
      <c r="H527" s="144"/>
    </row>
    <row r="528" spans="2:14" ht="19.5" hidden="1" thickBot="1">
      <c r="B528" s="35">
        <v>25.7</v>
      </c>
      <c r="C528" s="62" t="s">
        <v>87</v>
      </c>
      <c r="D528" s="88" t="s">
        <v>12</v>
      </c>
      <c r="E528" s="185">
        <v>1</v>
      </c>
      <c r="F528" s="185"/>
      <c r="G528" s="173">
        <f t="shared" si="40"/>
        <v>0</v>
      </c>
      <c r="H528" s="145"/>
    </row>
    <row r="529" spans="2:8" ht="19.5" thickBot="1">
      <c r="B529" s="48" t="s">
        <v>804</v>
      </c>
      <c r="C529" s="49" t="s">
        <v>34</v>
      </c>
      <c r="D529" s="50"/>
      <c r="E529" s="208"/>
      <c r="F529" s="180"/>
      <c r="G529" s="180"/>
      <c r="H529" s="155">
        <f>SUM(G530:G544)</f>
        <v>0</v>
      </c>
    </row>
    <row r="530" spans="2:8" ht="18.75">
      <c r="B530" s="118">
        <v>26.1</v>
      </c>
      <c r="C530" s="116" t="s">
        <v>764</v>
      </c>
      <c r="D530" s="30" t="s">
        <v>836</v>
      </c>
      <c r="E530" s="185"/>
      <c r="F530" s="185"/>
      <c r="G530" s="173">
        <f t="shared" ref="G530:G544" si="41">E530*F530</f>
        <v>0</v>
      </c>
      <c r="H530" s="165"/>
    </row>
    <row r="531" spans="2:8" ht="18.75">
      <c r="B531" s="35">
        <v>26.2</v>
      </c>
      <c r="C531" s="116" t="s">
        <v>773</v>
      </c>
      <c r="D531" s="30" t="s">
        <v>12</v>
      </c>
      <c r="E531" s="206"/>
      <c r="F531" s="185"/>
      <c r="G531" s="173">
        <f t="shared" si="41"/>
        <v>0</v>
      </c>
      <c r="H531" s="144"/>
    </row>
    <row r="532" spans="2:8" ht="18.75" hidden="1">
      <c r="B532" s="35">
        <v>26.3</v>
      </c>
      <c r="C532" s="116" t="s">
        <v>772</v>
      </c>
      <c r="D532" s="30" t="s">
        <v>12</v>
      </c>
      <c r="E532" s="206">
        <v>1</v>
      </c>
      <c r="F532" s="185"/>
      <c r="G532" s="173">
        <f t="shared" si="41"/>
        <v>0</v>
      </c>
      <c r="H532" s="144"/>
    </row>
    <row r="533" spans="2:8" ht="18.75" hidden="1">
      <c r="B533" s="35">
        <v>26.4</v>
      </c>
      <c r="C533" s="116" t="s">
        <v>774</v>
      </c>
      <c r="D533" s="30" t="s">
        <v>12</v>
      </c>
      <c r="E533" s="206">
        <v>1</v>
      </c>
      <c r="F533" s="185"/>
      <c r="G533" s="173">
        <f t="shared" si="41"/>
        <v>0</v>
      </c>
      <c r="H533" s="144"/>
    </row>
    <row r="534" spans="2:8" ht="18.75" hidden="1">
      <c r="B534" s="35">
        <v>26.5</v>
      </c>
      <c r="C534" s="116" t="s">
        <v>775</v>
      </c>
      <c r="D534" s="30" t="s">
        <v>12</v>
      </c>
      <c r="E534" s="206">
        <v>1</v>
      </c>
      <c r="F534" s="185"/>
      <c r="G534" s="173">
        <f t="shared" si="41"/>
        <v>0</v>
      </c>
      <c r="H534" s="144"/>
    </row>
    <row r="535" spans="2:8" ht="18.75" hidden="1">
      <c r="B535" s="35">
        <v>26.6</v>
      </c>
      <c r="C535" s="115" t="s">
        <v>761</v>
      </c>
      <c r="D535" s="30" t="s">
        <v>12</v>
      </c>
      <c r="E535" s="206">
        <v>1</v>
      </c>
      <c r="F535" s="185"/>
      <c r="G535" s="173">
        <f t="shared" si="41"/>
        <v>0</v>
      </c>
      <c r="H535" s="166"/>
    </row>
    <row r="536" spans="2:8" ht="18.75" hidden="1">
      <c r="B536" s="35">
        <v>26.7</v>
      </c>
      <c r="C536" s="115" t="s">
        <v>769</v>
      </c>
      <c r="D536" s="30" t="s">
        <v>12</v>
      </c>
      <c r="E536" s="206">
        <v>1</v>
      </c>
      <c r="F536" s="185"/>
      <c r="G536" s="173">
        <f t="shared" si="41"/>
        <v>0</v>
      </c>
      <c r="H536" s="166"/>
    </row>
    <row r="537" spans="2:8" ht="18.75" hidden="1">
      <c r="B537" s="100">
        <v>26.8</v>
      </c>
      <c r="C537" s="70" t="s">
        <v>770</v>
      </c>
      <c r="D537" s="30" t="s">
        <v>12</v>
      </c>
      <c r="E537" s="206">
        <v>1</v>
      </c>
      <c r="F537" s="185"/>
      <c r="G537" s="173">
        <f t="shared" si="41"/>
        <v>0</v>
      </c>
      <c r="H537" s="164"/>
    </row>
    <row r="538" spans="2:8" ht="18.75" hidden="1">
      <c r="B538" s="45">
        <v>26.9</v>
      </c>
      <c r="C538" s="86" t="s">
        <v>759</v>
      </c>
      <c r="D538" s="30" t="s">
        <v>12</v>
      </c>
      <c r="E538" s="206">
        <v>1</v>
      </c>
      <c r="F538" s="185"/>
      <c r="G538" s="173">
        <f t="shared" si="41"/>
        <v>0</v>
      </c>
      <c r="H538" s="145"/>
    </row>
    <row r="539" spans="2:8" ht="18.75" hidden="1">
      <c r="B539" s="45">
        <v>26.1</v>
      </c>
      <c r="C539" s="86" t="s">
        <v>760</v>
      </c>
      <c r="D539" s="30" t="s">
        <v>12</v>
      </c>
      <c r="E539" s="206">
        <v>1</v>
      </c>
      <c r="F539" s="185"/>
      <c r="G539" s="173">
        <f t="shared" si="41"/>
        <v>0</v>
      </c>
      <c r="H539" s="145"/>
    </row>
    <row r="540" spans="2:8" ht="18.75" hidden="1">
      <c r="B540" s="45">
        <v>26.11</v>
      </c>
      <c r="C540" s="86" t="s">
        <v>762</v>
      </c>
      <c r="D540" s="30" t="s">
        <v>12</v>
      </c>
      <c r="E540" s="206">
        <v>1</v>
      </c>
      <c r="F540" s="185"/>
      <c r="G540" s="173">
        <f t="shared" si="41"/>
        <v>0</v>
      </c>
      <c r="H540" s="145"/>
    </row>
    <row r="541" spans="2:8" ht="18.75" hidden="1">
      <c r="B541" s="45">
        <v>26.12</v>
      </c>
      <c r="C541" s="86" t="s">
        <v>763</v>
      </c>
      <c r="D541" s="30" t="s">
        <v>12</v>
      </c>
      <c r="E541" s="206">
        <v>1</v>
      </c>
      <c r="F541" s="185"/>
      <c r="G541" s="173">
        <f t="shared" si="41"/>
        <v>0</v>
      </c>
      <c r="H541" s="145"/>
    </row>
    <row r="542" spans="2:8" ht="19.5" thickBot="1">
      <c r="B542" s="35">
        <v>26.13</v>
      </c>
      <c r="C542" s="115" t="s">
        <v>858</v>
      </c>
      <c r="D542" s="30" t="s">
        <v>12</v>
      </c>
      <c r="E542" s="206"/>
      <c r="F542" s="185"/>
      <c r="G542" s="173">
        <f t="shared" si="41"/>
        <v>0</v>
      </c>
      <c r="H542" s="166"/>
    </row>
    <row r="543" spans="2:8" ht="18.75" hidden="1">
      <c r="B543" s="35">
        <v>26.14</v>
      </c>
      <c r="C543" s="115" t="s">
        <v>781</v>
      </c>
      <c r="D543" s="30" t="s">
        <v>12</v>
      </c>
      <c r="E543" s="206">
        <v>1</v>
      </c>
      <c r="F543" s="196"/>
      <c r="G543" s="173">
        <f t="shared" si="41"/>
        <v>0</v>
      </c>
      <c r="H543" s="166"/>
    </row>
    <row r="544" spans="2:8" ht="19.5" hidden="1" thickBot="1">
      <c r="B544" s="47">
        <v>26.15</v>
      </c>
      <c r="C544" s="87" t="s">
        <v>814</v>
      </c>
      <c r="D544" s="102" t="s">
        <v>12</v>
      </c>
      <c r="E544" s="197">
        <v>1</v>
      </c>
      <c r="F544" s="197"/>
      <c r="G544" s="182">
        <f t="shared" si="41"/>
        <v>0</v>
      </c>
      <c r="H544" s="167"/>
    </row>
    <row r="545" spans="1:9" ht="19.5" thickBot="1">
      <c r="B545" s="23"/>
      <c r="C545" s="21"/>
      <c r="D545" s="215"/>
      <c r="E545" s="175"/>
      <c r="F545" s="183"/>
      <c r="G545" s="183"/>
      <c r="H545" s="168">
        <f>SUM(H9:H544)</f>
        <v>0</v>
      </c>
    </row>
    <row r="546" spans="1:9" ht="18.75">
      <c r="B546" s="3"/>
      <c r="C546" s="4"/>
      <c r="D546" s="134"/>
      <c r="E546" s="211"/>
      <c r="F546" s="183"/>
      <c r="G546" s="183"/>
    </row>
    <row r="549" spans="1:9" s="1" customFormat="1">
      <c r="A549" s="2"/>
      <c r="C549" s="122"/>
      <c r="E549" s="212"/>
      <c r="F549" s="169"/>
      <c r="G549" s="169"/>
      <c r="H549" s="169"/>
      <c r="I549" s="2"/>
    </row>
    <row r="550" spans="1:9" s="1" customFormat="1">
      <c r="C550" s="2"/>
      <c r="E550" s="212"/>
      <c r="F550" s="169"/>
      <c r="G550" s="169"/>
      <c r="H550" s="169"/>
      <c r="I550" s="2"/>
    </row>
    <row r="555" spans="1:9">
      <c r="E555" s="213"/>
    </row>
    <row r="556" spans="1:9">
      <c r="E556" s="214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23 G16 G12 G97 G104 G142 G152 G197 G208 G212 G239 G291 G281 G365 G384 G390 G374 G414 G419 G436:G437 G519 G505 G509 G512 G120 G123 G92 G8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F16" sqref="F16"/>
    </sheetView>
  </sheetViews>
  <sheetFormatPr baseColWidth="10" defaultRowHeight="12.75"/>
  <sheetData>
    <row r="2" spans="2:20" ht="18.75">
      <c r="B2" s="123" t="s">
        <v>827</v>
      </c>
      <c r="C2" s="123"/>
      <c r="D2" s="123"/>
      <c r="E2" s="123"/>
      <c r="F2" s="123"/>
      <c r="G2" s="123"/>
      <c r="H2" s="123"/>
    </row>
    <row r="3" spans="2:20" ht="18.75">
      <c r="B3" s="123"/>
      <c r="C3" s="123"/>
      <c r="D3" s="123"/>
      <c r="E3" s="123"/>
      <c r="F3" s="123"/>
      <c r="G3" s="123"/>
      <c r="H3" s="123"/>
    </row>
    <row r="4" spans="2:20" ht="15">
      <c r="B4" s="126">
        <v>1</v>
      </c>
      <c r="C4" s="237" t="s">
        <v>829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127"/>
      <c r="Q4" s="127"/>
      <c r="R4" s="127"/>
      <c r="S4" s="127"/>
      <c r="T4" s="127"/>
    </row>
    <row r="5" spans="2:20" ht="15">
      <c r="B5" s="126"/>
      <c r="C5" s="237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127"/>
      <c r="Q5" s="127"/>
      <c r="R5" s="127"/>
      <c r="S5" s="127"/>
      <c r="T5" s="127"/>
    </row>
    <row r="6" spans="2:20" ht="15">
      <c r="B6" s="126">
        <v>2</v>
      </c>
      <c r="C6" s="237" t="s">
        <v>834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127"/>
    </row>
    <row r="7" spans="2:20" ht="15">
      <c r="B7" s="126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7"/>
      <c r="Q7" s="127"/>
      <c r="R7" s="127"/>
      <c r="S7" s="127"/>
      <c r="T7" s="127"/>
    </row>
    <row r="8" spans="2:20" ht="15">
      <c r="B8" s="126">
        <v>3</v>
      </c>
      <c r="C8" s="237" t="s">
        <v>831</v>
      </c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127"/>
      <c r="Q8" s="127"/>
      <c r="R8" s="127"/>
      <c r="S8" s="127"/>
      <c r="T8" s="127"/>
    </row>
    <row r="9" spans="2:20" ht="15">
      <c r="B9" s="126"/>
      <c r="C9" s="130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</row>
    <row r="10" spans="2:20" ht="15">
      <c r="B10" s="126">
        <v>4</v>
      </c>
      <c r="C10" s="130" t="s">
        <v>832</v>
      </c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</row>
    <row r="11" spans="2:20" ht="15">
      <c r="B11" s="126"/>
      <c r="C11" s="130" t="s">
        <v>833</v>
      </c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</row>
    <row r="12" spans="2:20">
      <c r="B12" s="125"/>
      <c r="C12" s="124"/>
    </row>
    <row r="13" spans="2:20">
      <c r="B13" s="125"/>
      <c r="C13" s="124"/>
    </row>
    <row r="14" spans="2:20">
      <c r="B14" s="125"/>
      <c r="C14" s="124"/>
    </row>
    <row r="15" spans="2:20">
      <c r="B15" s="125"/>
      <c r="C15" s="124"/>
    </row>
    <row r="16" spans="2:20">
      <c r="B16" s="125"/>
      <c r="C16" s="124"/>
    </row>
    <row r="17" spans="2:3">
      <c r="B17" s="125"/>
      <c r="C17" s="124"/>
    </row>
    <row r="18" spans="2:3">
      <c r="B18" s="125"/>
      <c r="C18" s="124"/>
    </row>
    <row r="19" spans="2:3">
      <c r="B19" s="125"/>
      <c r="C19" s="124"/>
    </row>
    <row r="20" spans="2:3">
      <c r="B20" s="125"/>
      <c r="C20" s="124"/>
    </row>
    <row r="21" spans="2:3">
      <c r="B21" s="125"/>
      <c r="C21" s="124"/>
    </row>
    <row r="22" spans="2:3">
      <c r="B22" s="125"/>
      <c r="C22" s="124"/>
    </row>
    <row r="23" spans="2:3">
      <c r="B23" s="125"/>
      <c r="C23" s="124"/>
    </row>
    <row r="24" spans="2:3">
      <c r="B24" s="125"/>
      <c r="C24" s="124"/>
    </row>
    <row r="25" spans="2:3">
      <c r="B25" s="125"/>
      <c r="C25" s="124"/>
    </row>
    <row r="26" spans="2:3">
      <c r="B26" s="125"/>
      <c r="C26" s="124"/>
    </row>
    <row r="27" spans="2:3">
      <c r="B27" s="125"/>
      <c r="C27" s="124"/>
    </row>
    <row r="28" spans="2:3">
      <c r="B28" s="125"/>
      <c r="C28" s="124"/>
    </row>
    <row r="29" spans="2:3">
      <c r="B29" s="125"/>
      <c r="C29" s="124"/>
    </row>
    <row r="30" spans="2:3">
      <c r="B30" s="125"/>
      <c r="C30" s="124"/>
    </row>
    <row r="31" spans="2:3">
      <c r="B31" s="125"/>
      <c r="C31" s="124"/>
    </row>
    <row r="32" spans="2:3">
      <c r="B32" s="125"/>
      <c r="C32" s="124"/>
    </row>
    <row r="33" spans="2:3">
      <c r="B33" s="125"/>
      <c r="C33" s="124"/>
    </row>
    <row r="34" spans="2:3">
      <c r="B34" s="125"/>
      <c r="C34" s="124"/>
    </row>
    <row r="35" spans="2:3">
      <c r="B35" s="125"/>
      <c r="C35" s="124"/>
    </row>
    <row r="36" spans="2:3">
      <c r="B36" s="125"/>
      <c r="C36" s="124"/>
    </row>
    <row r="37" spans="2:3">
      <c r="B37" s="125"/>
      <c r="C37" s="124"/>
    </row>
    <row r="38" spans="2:3">
      <c r="B38" s="125"/>
      <c r="C38" s="124"/>
    </row>
    <row r="39" spans="2:3">
      <c r="B39" s="125"/>
      <c r="C39" s="124"/>
    </row>
    <row r="40" spans="2:3">
      <c r="B40" s="124"/>
      <c r="C40" s="124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Renzo Aliandre</cp:lastModifiedBy>
  <cp:lastPrinted>2018-08-14T19:35:28Z</cp:lastPrinted>
  <dcterms:created xsi:type="dcterms:W3CDTF">2014-12-08T11:34:35Z</dcterms:created>
  <dcterms:modified xsi:type="dcterms:W3CDTF">2025-09-29T15:13:09Z</dcterms:modified>
</cp:coreProperties>
</file>